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8735" windowHeight="11700" tabRatio="831"/>
  </bookViews>
  <sheets>
    <sheet name="Stavba" sheetId="1" r:id="rId1"/>
    <sheet name="SO 02 1 KL" sheetId="2" r:id="rId2"/>
    <sheet name="SO 02 1 Rek" sheetId="3" r:id="rId3"/>
    <sheet name="SO 02 1 Pol" sheetId="4" r:id="rId4"/>
    <sheet name="SO 04 2 KL" sheetId="5" r:id="rId5"/>
    <sheet name="SO 04 2 Rek" sheetId="6" r:id="rId6"/>
    <sheet name="SO 04 2 Pol" sheetId="7" r:id="rId7"/>
    <sheet name="SO 06 3 KL" sheetId="8" r:id="rId8"/>
    <sheet name="SO 06 3 Rek" sheetId="9" r:id="rId9"/>
    <sheet name="SO 06 3 Pol" sheetId="10" r:id="rId10"/>
    <sheet name="SO 07 4 KL" sheetId="11" r:id="rId11"/>
    <sheet name="SO 07 4 Rek" sheetId="12" r:id="rId12"/>
    <sheet name="SO 07 4 Pol" sheetId="13" r:id="rId13"/>
  </sheets>
  <definedNames>
    <definedName name="CelkemObjekty" localSheetId="0">Stavba!$F$34</definedName>
    <definedName name="CisloStavby" localSheetId="0">Stavba!$D$5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Stavba!$E$5</definedName>
    <definedName name="_xlnm.Print_Titles" localSheetId="3">'SO 02 1 Pol'!$1:$6</definedName>
    <definedName name="_xlnm.Print_Titles" localSheetId="2">'SO 02 1 Rek'!$1:$6</definedName>
    <definedName name="_xlnm.Print_Titles" localSheetId="6">'SO 04 2 Pol'!$1:$6</definedName>
    <definedName name="_xlnm.Print_Titles" localSheetId="5">'SO 04 2 Rek'!$1:$6</definedName>
    <definedName name="_xlnm.Print_Titles" localSheetId="9">'SO 06 3 Pol'!$1:$6</definedName>
    <definedName name="_xlnm.Print_Titles" localSheetId="8">'SO 06 3 Rek'!$1:$6</definedName>
    <definedName name="_xlnm.Print_Titles" localSheetId="12">'SO 07 4 Pol'!$1:$6</definedName>
    <definedName name="_xlnm.Print_Titles" localSheetId="11">'SO 07 4 Rek'!$1:$6</definedName>
    <definedName name="Objednatel" localSheetId="0">Stavba!$D$11</definedName>
    <definedName name="Objekt" localSheetId="0">Stavba!$B$29</definedName>
    <definedName name="_xlnm.Print_Area" localSheetId="1">'SO 02 1 KL'!$A$1:$G$49</definedName>
    <definedName name="_xlnm.Print_Area" localSheetId="3">'SO 02 1 Pol'!$A$1:$K$116</definedName>
    <definedName name="_xlnm.Print_Area" localSheetId="2">'SO 02 1 Rek'!$A$1:$I$41</definedName>
    <definedName name="_xlnm.Print_Area" localSheetId="4">'SO 04 2 KL'!$A$1:$G$49</definedName>
    <definedName name="_xlnm.Print_Area" localSheetId="6">'SO 04 2 Pol'!$A$1:$K$122</definedName>
    <definedName name="_xlnm.Print_Area" localSheetId="5">'SO 04 2 Rek'!$A$1:$I$42</definedName>
    <definedName name="_xlnm.Print_Area" localSheetId="7">'SO 06 3 KL'!$A$1:$G$49</definedName>
    <definedName name="_xlnm.Print_Area" localSheetId="9">'SO 06 3 Pol'!$A$1:$K$117</definedName>
    <definedName name="_xlnm.Print_Area" localSheetId="8">'SO 06 3 Rek'!$A$1:$I$41</definedName>
    <definedName name="_xlnm.Print_Area" localSheetId="10">'SO 07 4 KL'!$A$1:$G$49</definedName>
    <definedName name="_xlnm.Print_Area" localSheetId="12">'SO 07 4 Pol'!$A$1:$K$115</definedName>
    <definedName name="_xlnm.Print_Area" localSheetId="11">'SO 07 4 Rek'!$A$1:$I$41</definedName>
    <definedName name="_xlnm.Print_Area" localSheetId="0">Stavba!$B$1:$J$93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lver_lin" localSheetId="3" hidden="1">0</definedName>
    <definedName name="solver_lin" localSheetId="6" hidden="1">0</definedName>
    <definedName name="solver_lin" localSheetId="9" hidden="1">0</definedName>
    <definedName name="solver_lin" localSheetId="12" hidden="1">0</definedName>
    <definedName name="solver_num" localSheetId="3" hidden="1">0</definedName>
    <definedName name="solver_num" localSheetId="6" hidden="1">0</definedName>
    <definedName name="solver_num" localSheetId="9" hidden="1">0</definedName>
    <definedName name="solver_num" localSheetId="12" hidden="1">0</definedName>
    <definedName name="solver_opt" localSheetId="3" hidden="1">'SO 02 1 Pol'!#REF!</definedName>
    <definedName name="solver_opt" localSheetId="6" hidden="1">'SO 04 2 Pol'!#REF!</definedName>
    <definedName name="solver_opt" localSheetId="9" hidden="1">'SO 06 3 Pol'!#REF!</definedName>
    <definedName name="solver_opt" localSheetId="12" hidden="1">'SO 07 4 Pol'!#REF!</definedName>
    <definedName name="solver_typ" localSheetId="3" hidden="1">1</definedName>
    <definedName name="solver_typ" localSheetId="6" hidden="1">1</definedName>
    <definedName name="solver_typ" localSheetId="9" hidden="1">1</definedName>
    <definedName name="solver_typ" localSheetId="12" hidden="1">1</definedName>
    <definedName name="solver_val" localSheetId="3" hidden="1">0</definedName>
    <definedName name="solver_val" localSheetId="6" hidden="1">0</definedName>
    <definedName name="solver_val" localSheetId="9" hidden="1">0</definedName>
    <definedName name="solver_val" localSheetId="12" hidden="1">0</definedName>
    <definedName name="SoucetDilu" localSheetId="0">Stavba!$F$74:$J$74</definedName>
    <definedName name="StavbaCelkem" localSheetId="0">Stavba!$H$34</definedName>
    <definedName name="Zhotovitel" localSheetId="0">Stavba!$D$7</definedName>
  </definedNames>
  <calcPr calcId="124519"/>
</workbook>
</file>

<file path=xl/calcChain.xml><?xml version="1.0" encoding="utf-8"?>
<calcChain xmlns="http://schemas.openxmlformats.org/spreadsheetml/2006/main">
  <c r="I39" i="12"/>
  <c r="D21" i="11"/>
  <c r="I38" i="12"/>
  <c r="G21" i="11" s="1"/>
  <c r="D20"/>
  <c r="I37" i="12"/>
  <c r="G20" i="11" s="1"/>
  <c r="D19"/>
  <c r="I36" i="12"/>
  <c r="G19" i="11" s="1"/>
  <c r="D18"/>
  <c r="I35" i="12"/>
  <c r="G18" i="11" s="1"/>
  <c r="D17"/>
  <c r="I34" i="12"/>
  <c r="G17" i="11" s="1"/>
  <c r="D16"/>
  <c r="I33" i="12"/>
  <c r="G16" i="11" s="1"/>
  <c r="D15"/>
  <c r="I32" i="12"/>
  <c r="G15" i="11" s="1"/>
  <c r="BE114" i="13"/>
  <c r="BD114"/>
  <c r="BC114"/>
  <c r="BB114"/>
  <c r="K114"/>
  <c r="I114"/>
  <c r="G114"/>
  <c r="BA114" s="1"/>
  <c r="BE113"/>
  <c r="BD113"/>
  <c r="BC113"/>
  <c r="BB113"/>
  <c r="K113"/>
  <c r="I113"/>
  <c r="G113"/>
  <c r="BA113" s="1"/>
  <c r="BE112"/>
  <c r="BD112"/>
  <c r="BC112"/>
  <c r="BB112"/>
  <c r="BA112"/>
  <c r="K112"/>
  <c r="I112"/>
  <c r="G112"/>
  <c r="BE111"/>
  <c r="BD111"/>
  <c r="BC111"/>
  <c r="BB111"/>
  <c r="K111"/>
  <c r="I111"/>
  <c r="G111"/>
  <c r="BA111" s="1"/>
  <c r="BE110"/>
  <c r="BD110"/>
  <c r="BC110"/>
  <c r="BC115" s="1"/>
  <c r="G26" i="12" s="1"/>
  <c r="BB110" i="13"/>
  <c r="BB115" s="1"/>
  <c r="F26" i="12" s="1"/>
  <c r="K110" i="13"/>
  <c r="I110"/>
  <c r="I115" s="1"/>
  <c r="G110"/>
  <c r="BA110" s="1"/>
  <c r="B26" i="12"/>
  <c r="A26"/>
  <c r="BE115" i="13"/>
  <c r="I26" i="12" s="1"/>
  <c r="BD115" i="13"/>
  <c r="H26" i="12" s="1"/>
  <c r="K115" i="13"/>
  <c r="G115"/>
  <c r="BE107"/>
  <c r="BD107"/>
  <c r="BC107"/>
  <c r="BC108" s="1"/>
  <c r="G25" i="12" s="1"/>
  <c r="BA107" i="13"/>
  <c r="K107"/>
  <c r="I107"/>
  <c r="I108" s="1"/>
  <c r="G107"/>
  <c r="BB107" s="1"/>
  <c r="BE106"/>
  <c r="BD106"/>
  <c r="BC106"/>
  <c r="BA106"/>
  <c r="K106"/>
  <c r="I106"/>
  <c r="G106"/>
  <c r="BB106" s="1"/>
  <c r="BE105"/>
  <c r="BD105"/>
  <c r="BD108" s="1"/>
  <c r="H25" i="12" s="1"/>
  <c r="BC105" i="13"/>
  <c r="BA105"/>
  <c r="K105"/>
  <c r="K108" s="1"/>
  <c r="I105"/>
  <c r="G105"/>
  <c r="BB105" s="1"/>
  <c r="B25" i="12"/>
  <c r="A25"/>
  <c r="BE108" i="13"/>
  <c r="I25" i="12" s="1"/>
  <c r="BA108" i="13"/>
  <c r="E25" i="12" s="1"/>
  <c r="G108" i="13"/>
  <c r="BE102"/>
  <c r="BD102"/>
  <c r="BC102"/>
  <c r="BA102"/>
  <c r="K102"/>
  <c r="K103" s="1"/>
  <c r="I102"/>
  <c r="G102"/>
  <c r="BB102" s="1"/>
  <c r="BE101"/>
  <c r="BD101"/>
  <c r="BC101"/>
  <c r="BA101"/>
  <c r="K101"/>
  <c r="I101"/>
  <c r="G101"/>
  <c r="BB101" s="1"/>
  <c r="BE100"/>
  <c r="BD100"/>
  <c r="BD103" s="1"/>
  <c r="H24" i="12" s="1"/>
  <c r="BC100" i="13"/>
  <c r="BA100"/>
  <c r="BA103" s="1"/>
  <c r="E24" i="12" s="1"/>
  <c r="K100" i="13"/>
  <c r="I100"/>
  <c r="G100"/>
  <c r="BB100" s="1"/>
  <c r="BB103" s="1"/>
  <c r="F24" i="12" s="1"/>
  <c r="B24"/>
  <c r="A24"/>
  <c r="BE103" i="13"/>
  <c r="I24" i="12" s="1"/>
  <c r="BC103" i="13"/>
  <c r="G24" i="12" s="1"/>
  <c r="I103" i="13"/>
  <c r="BE97"/>
  <c r="BD97"/>
  <c r="BD98" s="1"/>
  <c r="H23" i="12" s="1"/>
  <c r="BC97" i="13"/>
  <c r="BA97"/>
  <c r="BA98" s="1"/>
  <c r="E23" i="12" s="1"/>
  <c r="K97" i="13"/>
  <c r="I97"/>
  <c r="G97"/>
  <c r="BB97" s="1"/>
  <c r="BB98" s="1"/>
  <c r="F23" i="12" s="1"/>
  <c r="B23"/>
  <c r="A23"/>
  <c r="BE98" i="13"/>
  <c r="I23" i="12" s="1"/>
  <c r="BC98" i="13"/>
  <c r="G23" i="12" s="1"/>
  <c r="K98" i="13"/>
  <c r="I98"/>
  <c r="BE94"/>
  <c r="BD94"/>
  <c r="BC94"/>
  <c r="BA94"/>
  <c r="K94"/>
  <c r="I94"/>
  <c r="G94"/>
  <c r="BB94" s="1"/>
  <c r="BE93"/>
  <c r="BD93"/>
  <c r="BC93"/>
  <c r="BA93"/>
  <c r="K93"/>
  <c r="I93"/>
  <c r="G93"/>
  <c r="BB93" s="1"/>
  <c r="BE92"/>
  <c r="BD92"/>
  <c r="BC92"/>
  <c r="BA92"/>
  <c r="K92"/>
  <c r="I92"/>
  <c r="G92"/>
  <c r="BB92" s="1"/>
  <c r="BE91"/>
  <c r="BD91"/>
  <c r="BC91"/>
  <c r="BA91"/>
  <c r="K91"/>
  <c r="I91"/>
  <c r="G91"/>
  <c r="BB91" s="1"/>
  <c r="BE90"/>
  <c r="BD90"/>
  <c r="BC90"/>
  <c r="BC95" s="1"/>
  <c r="G22" i="12" s="1"/>
  <c r="BA90" i="13"/>
  <c r="K90"/>
  <c r="I90"/>
  <c r="G90"/>
  <c r="BB90" s="1"/>
  <c r="BE89"/>
  <c r="BD89"/>
  <c r="BC89"/>
  <c r="BA89"/>
  <c r="K89"/>
  <c r="I89"/>
  <c r="G89"/>
  <c r="BB89" s="1"/>
  <c r="BE88"/>
  <c r="BD88"/>
  <c r="BC88"/>
  <c r="BA88"/>
  <c r="K88"/>
  <c r="K95" s="1"/>
  <c r="I88"/>
  <c r="G88"/>
  <c r="BB88" s="1"/>
  <c r="BE87"/>
  <c r="BD87"/>
  <c r="BC87"/>
  <c r="BA87"/>
  <c r="K87"/>
  <c r="I87"/>
  <c r="G87"/>
  <c r="BB87" s="1"/>
  <c r="BE86"/>
  <c r="BD86"/>
  <c r="BD95" s="1"/>
  <c r="H22" i="12" s="1"/>
  <c r="BC86" i="13"/>
  <c r="BA86"/>
  <c r="BA95" s="1"/>
  <c r="E22" i="12" s="1"/>
  <c r="K86" i="13"/>
  <c r="I86"/>
  <c r="G86"/>
  <c r="BB86" s="1"/>
  <c r="BB95" s="1"/>
  <c r="F22" i="12" s="1"/>
  <c r="B22"/>
  <c r="A22"/>
  <c r="BE95" i="13"/>
  <c r="I22" i="12" s="1"/>
  <c r="I95" i="13"/>
  <c r="BE83"/>
  <c r="BD83"/>
  <c r="BC83"/>
  <c r="BA83"/>
  <c r="K83"/>
  <c r="I83"/>
  <c r="G83"/>
  <c r="BB83" s="1"/>
  <c r="BE82"/>
  <c r="BD82"/>
  <c r="BC82"/>
  <c r="BA82"/>
  <c r="K82"/>
  <c r="I82"/>
  <c r="G82"/>
  <c r="BB82" s="1"/>
  <c r="BE81"/>
  <c r="BE84" s="1"/>
  <c r="I21" i="12" s="1"/>
  <c r="BD81" i="13"/>
  <c r="BC81"/>
  <c r="BA81"/>
  <c r="BA84" s="1"/>
  <c r="E21" i="12" s="1"/>
  <c r="K81" i="13"/>
  <c r="I81"/>
  <c r="G81"/>
  <c r="BB81" s="1"/>
  <c r="BE80"/>
  <c r="BD80"/>
  <c r="BC80"/>
  <c r="BA80"/>
  <c r="K80"/>
  <c r="I80"/>
  <c r="G80"/>
  <c r="BB80" s="1"/>
  <c r="BE79"/>
  <c r="BD79"/>
  <c r="BC79"/>
  <c r="BC84" s="1"/>
  <c r="G21" i="12" s="1"/>
  <c r="BA79" i="13"/>
  <c r="K79"/>
  <c r="I79"/>
  <c r="I84" s="1"/>
  <c r="G79"/>
  <c r="BB79" s="1"/>
  <c r="B21" i="12"/>
  <c r="A21"/>
  <c r="BD84" i="13"/>
  <c r="H21" i="12" s="1"/>
  <c r="K84" i="13"/>
  <c r="BE76"/>
  <c r="BD76"/>
  <c r="BC76"/>
  <c r="BA76"/>
  <c r="K76"/>
  <c r="I76"/>
  <c r="G76"/>
  <c r="BB76" s="1"/>
  <c r="BE75"/>
  <c r="BD75"/>
  <c r="BC75"/>
  <c r="BA75"/>
  <c r="K75"/>
  <c r="I75"/>
  <c r="G75"/>
  <c r="BB75" s="1"/>
  <c r="BE74"/>
  <c r="BD74"/>
  <c r="BC74"/>
  <c r="BA74"/>
  <c r="K74"/>
  <c r="I74"/>
  <c r="G74"/>
  <c r="BB74" s="1"/>
  <c r="BE73"/>
  <c r="BD73"/>
  <c r="BC73"/>
  <c r="BA73"/>
  <c r="K73"/>
  <c r="I73"/>
  <c r="I77" s="1"/>
  <c r="G73"/>
  <c r="BB73" s="1"/>
  <c r="BE72"/>
  <c r="BD72"/>
  <c r="BC72"/>
  <c r="BA72"/>
  <c r="K72"/>
  <c r="I72"/>
  <c r="G72"/>
  <c r="BB72" s="1"/>
  <c r="BE71"/>
  <c r="BD71"/>
  <c r="BC71"/>
  <c r="BC77" s="1"/>
  <c r="G20" i="12" s="1"/>
  <c r="BA71" i="13"/>
  <c r="K71"/>
  <c r="I71"/>
  <c r="G71"/>
  <c r="BB71" s="1"/>
  <c r="BE70"/>
  <c r="BD70"/>
  <c r="BC70"/>
  <c r="BA70"/>
  <c r="K70"/>
  <c r="I70"/>
  <c r="G70"/>
  <c r="BB70" s="1"/>
  <c r="BE69"/>
  <c r="BD69"/>
  <c r="BD77" s="1"/>
  <c r="H20" i="12" s="1"/>
  <c r="BC69" i="13"/>
  <c r="BA69"/>
  <c r="K69"/>
  <c r="K77" s="1"/>
  <c r="I69"/>
  <c r="G69"/>
  <c r="BB69" s="1"/>
  <c r="B20" i="12"/>
  <c r="A20"/>
  <c r="BE77" i="13"/>
  <c r="I20" i="12" s="1"/>
  <c r="BA77" i="13"/>
  <c r="E20" i="12" s="1"/>
  <c r="BE66" i="13"/>
  <c r="BD66"/>
  <c r="BD67" s="1"/>
  <c r="H19" i="12" s="1"/>
  <c r="BC66" i="13"/>
  <c r="BA66"/>
  <c r="K66"/>
  <c r="K67" s="1"/>
  <c r="I66"/>
  <c r="G66"/>
  <c r="BB66" s="1"/>
  <c r="BB67" s="1"/>
  <c r="F19" i="12" s="1"/>
  <c r="B19"/>
  <c r="A19"/>
  <c r="BE67" i="13"/>
  <c r="I19" i="12" s="1"/>
  <c r="BC67" i="13"/>
  <c r="G19" i="12" s="1"/>
  <c r="BA67" i="13"/>
  <c r="E19" i="12" s="1"/>
  <c r="I67" i="13"/>
  <c r="BE63"/>
  <c r="BD63"/>
  <c r="BD64" s="1"/>
  <c r="H18" i="12" s="1"/>
  <c r="BC63" i="13"/>
  <c r="BA63"/>
  <c r="K63"/>
  <c r="I63"/>
  <c r="G63"/>
  <c r="BB63" s="1"/>
  <c r="BE62"/>
  <c r="BD62"/>
  <c r="BC62"/>
  <c r="BA62"/>
  <c r="K62"/>
  <c r="I62"/>
  <c r="G62"/>
  <c r="BB62" s="1"/>
  <c r="BE61"/>
  <c r="BD61"/>
  <c r="BC61"/>
  <c r="BA61"/>
  <c r="BA64" s="1"/>
  <c r="E18" i="12" s="1"/>
  <c r="K61" i="13"/>
  <c r="I61"/>
  <c r="G61"/>
  <c r="BB61" s="1"/>
  <c r="BE60"/>
  <c r="BD60"/>
  <c r="BC60"/>
  <c r="BA60"/>
  <c r="K60"/>
  <c r="I60"/>
  <c r="G60"/>
  <c r="BB60" s="1"/>
  <c r="BE59"/>
  <c r="BE64" s="1"/>
  <c r="I18" i="12" s="1"/>
  <c r="BD59" i="13"/>
  <c r="BC59"/>
  <c r="BC64" s="1"/>
  <c r="G18" i="12" s="1"/>
  <c r="BA59" i="13"/>
  <c r="K59"/>
  <c r="I59"/>
  <c r="I64" s="1"/>
  <c r="G59"/>
  <c r="BB59" s="1"/>
  <c r="B18" i="12"/>
  <c r="A18"/>
  <c r="K64" i="13"/>
  <c r="BE56"/>
  <c r="BE57" s="1"/>
  <c r="I17" i="12" s="1"/>
  <c r="BD56" i="13"/>
  <c r="BC56"/>
  <c r="BC57" s="1"/>
  <c r="G17" i="12" s="1"/>
  <c r="BA56" i="13"/>
  <c r="K56"/>
  <c r="I56"/>
  <c r="I57" s="1"/>
  <c r="G56"/>
  <c r="BB56" s="1"/>
  <c r="BB57" s="1"/>
  <c r="F17" i="12" s="1"/>
  <c r="B17"/>
  <c r="A17"/>
  <c r="BD57" i="13"/>
  <c r="H17" i="12" s="1"/>
  <c r="BA57" i="13"/>
  <c r="E17" i="12" s="1"/>
  <c r="K57" i="13"/>
  <c r="G57"/>
  <c r="BE53"/>
  <c r="BD53"/>
  <c r="BC53"/>
  <c r="BA53"/>
  <c r="K53"/>
  <c r="I53"/>
  <c r="G53"/>
  <c r="BB53" s="1"/>
  <c r="BE52"/>
  <c r="BD52"/>
  <c r="BD54" s="1"/>
  <c r="H16" i="12" s="1"/>
  <c r="BC52" i="13"/>
  <c r="BA52"/>
  <c r="BA54" s="1"/>
  <c r="E16" i="12" s="1"/>
  <c r="K52" i="13"/>
  <c r="I52"/>
  <c r="G52"/>
  <c r="BB52" s="1"/>
  <c r="BB54" s="1"/>
  <c r="F16" i="12" s="1"/>
  <c r="B16"/>
  <c r="A16"/>
  <c r="BE54" i="13"/>
  <c r="I16" i="12" s="1"/>
  <c r="BC54" i="13"/>
  <c r="G16" i="12" s="1"/>
  <c r="K54" i="13"/>
  <c r="I54"/>
  <c r="BE49"/>
  <c r="BD49"/>
  <c r="BD50" s="1"/>
  <c r="H15" i="12" s="1"/>
  <c r="BC49" i="13"/>
  <c r="BB49"/>
  <c r="BB50" s="1"/>
  <c r="F15" i="12" s="1"/>
  <c r="K49" i="13"/>
  <c r="I49"/>
  <c r="G49"/>
  <c r="BA49" s="1"/>
  <c r="BA50" s="1"/>
  <c r="E15" i="12" s="1"/>
  <c r="B15"/>
  <c r="A15"/>
  <c r="BE50" i="13"/>
  <c r="I15" i="12" s="1"/>
  <c r="BC50" i="13"/>
  <c r="G15" i="12" s="1"/>
  <c r="K50" i="13"/>
  <c r="I50"/>
  <c r="BE46"/>
  <c r="BD46"/>
  <c r="BD47" s="1"/>
  <c r="H14" i="12" s="1"/>
  <c r="BC46" i="13"/>
  <c r="BB46"/>
  <c r="BB47" s="1"/>
  <c r="F14" i="12" s="1"/>
  <c r="K46" i="13"/>
  <c r="I46"/>
  <c r="G46"/>
  <c r="BA46" s="1"/>
  <c r="BA47" s="1"/>
  <c r="E14" i="12" s="1"/>
  <c r="B14"/>
  <c r="A14"/>
  <c r="BE47" i="13"/>
  <c r="I14" i="12" s="1"/>
  <c r="BC47" i="13"/>
  <c r="G14" i="12" s="1"/>
  <c r="K47" i="13"/>
  <c r="I47"/>
  <c r="BE43"/>
  <c r="BD43"/>
  <c r="BC43"/>
  <c r="BB43"/>
  <c r="K43"/>
  <c r="I43"/>
  <c r="G43"/>
  <c r="BA43" s="1"/>
  <c r="BE42"/>
  <c r="BD42"/>
  <c r="BC42"/>
  <c r="BB42"/>
  <c r="K42"/>
  <c r="I42"/>
  <c r="G42"/>
  <c r="BA42" s="1"/>
  <c r="BE41"/>
  <c r="BD41"/>
  <c r="BC41"/>
  <c r="BB41"/>
  <c r="K41"/>
  <c r="I41"/>
  <c r="G41"/>
  <c r="BA41" s="1"/>
  <c r="BE40"/>
  <c r="BD40"/>
  <c r="BC40"/>
  <c r="BB40"/>
  <c r="K40"/>
  <c r="I40"/>
  <c r="G40"/>
  <c r="BA40" s="1"/>
  <c r="BE39"/>
  <c r="BD39"/>
  <c r="BC39"/>
  <c r="BB39"/>
  <c r="K39"/>
  <c r="I39"/>
  <c r="G39"/>
  <c r="BA39" s="1"/>
  <c r="BE38"/>
  <c r="BE44" s="1"/>
  <c r="I13" i="12" s="1"/>
  <c r="BD38" i="13"/>
  <c r="BC38"/>
  <c r="BC44" s="1"/>
  <c r="G13" i="12" s="1"/>
  <c r="BB38" i="13"/>
  <c r="BB44" s="1"/>
  <c r="F13" i="12" s="1"/>
  <c r="K38" i="13"/>
  <c r="K44" s="1"/>
  <c r="I38"/>
  <c r="G38"/>
  <c r="BA38" s="1"/>
  <c r="B13" i="12"/>
  <c r="A13"/>
  <c r="BD44" i="13"/>
  <c r="H13" i="12" s="1"/>
  <c r="I44" i="13"/>
  <c r="G44"/>
  <c r="BE35"/>
  <c r="BD35"/>
  <c r="BC35"/>
  <c r="BC36" s="1"/>
  <c r="G12" i="12" s="1"/>
  <c r="BB35" i="13"/>
  <c r="K35"/>
  <c r="I35"/>
  <c r="G35"/>
  <c r="BA35" s="1"/>
  <c r="BE34"/>
  <c r="BD34"/>
  <c r="BC34"/>
  <c r="BB34"/>
  <c r="K34"/>
  <c r="I34"/>
  <c r="G34"/>
  <c r="BA34" s="1"/>
  <c r="BE33"/>
  <c r="BD33"/>
  <c r="BD36" s="1"/>
  <c r="H12" i="12" s="1"/>
  <c r="BC33" i="13"/>
  <c r="BB33"/>
  <c r="K33"/>
  <c r="K36" s="1"/>
  <c r="I33"/>
  <c r="G33"/>
  <c r="BA33" s="1"/>
  <c r="B12" i="12"/>
  <c r="A12"/>
  <c r="BE36" i="13"/>
  <c r="I12" i="12" s="1"/>
  <c r="BB36" i="13"/>
  <c r="F12" i="12" s="1"/>
  <c r="I36" i="13"/>
  <c r="BE30"/>
  <c r="BD30"/>
  <c r="BD31" s="1"/>
  <c r="H11" i="12" s="1"/>
  <c r="BC30" i="13"/>
  <c r="BB30"/>
  <c r="K30"/>
  <c r="K31" s="1"/>
  <c r="I30"/>
  <c r="G30"/>
  <c r="BA30" s="1"/>
  <c r="BE29"/>
  <c r="BD29"/>
  <c r="BC29"/>
  <c r="BB29"/>
  <c r="K29"/>
  <c r="I29"/>
  <c r="G29"/>
  <c r="BA29" s="1"/>
  <c r="BE28"/>
  <c r="BD28"/>
  <c r="BC28"/>
  <c r="BB28"/>
  <c r="BA28"/>
  <c r="K28"/>
  <c r="I28"/>
  <c r="G28"/>
  <c r="BE27"/>
  <c r="BE31" s="1"/>
  <c r="I11" i="12" s="1"/>
  <c r="BD27" i="13"/>
  <c r="BC27"/>
  <c r="BB27"/>
  <c r="BB31" s="1"/>
  <c r="F11" i="12" s="1"/>
  <c r="K27" i="13"/>
  <c r="I27"/>
  <c r="G27"/>
  <c r="BA27" s="1"/>
  <c r="B11" i="12"/>
  <c r="A11"/>
  <c r="BC31" i="13"/>
  <c r="G11" i="12" s="1"/>
  <c r="I31" i="13"/>
  <c r="BE24"/>
  <c r="BE25" s="1"/>
  <c r="I10" i="12" s="1"/>
  <c r="BD24" i="13"/>
  <c r="BC24"/>
  <c r="BB24"/>
  <c r="K24"/>
  <c r="I24"/>
  <c r="G24"/>
  <c r="BA24" s="1"/>
  <c r="BE23"/>
  <c r="BD23"/>
  <c r="BC23"/>
  <c r="BB23"/>
  <c r="BB25" s="1"/>
  <c r="F10" i="12" s="1"/>
  <c r="K23" i="13"/>
  <c r="I23"/>
  <c r="G23"/>
  <c r="G25" s="1"/>
  <c r="B10" i="12"/>
  <c r="A10"/>
  <c r="BD25" i="13"/>
  <c r="H10" i="12" s="1"/>
  <c r="BC25" i="13"/>
  <c r="G10" i="12" s="1"/>
  <c r="K25" i="13"/>
  <c r="I25"/>
  <c r="BE20"/>
  <c r="BE21" s="1"/>
  <c r="I9" i="12" s="1"/>
  <c r="BD20" i="13"/>
  <c r="BC20"/>
  <c r="BB20"/>
  <c r="K20"/>
  <c r="I20"/>
  <c r="G20"/>
  <c r="BA20" s="1"/>
  <c r="BE19"/>
  <c r="BD19"/>
  <c r="BC19"/>
  <c r="BB19"/>
  <c r="K19"/>
  <c r="I19"/>
  <c r="G19"/>
  <c r="BA19" s="1"/>
  <c r="BE18"/>
  <c r="BD18"/>
  <c r="BC18"/>
  <c r="BB18"/>
  <c r="BB21" s="1"/>
  <c r="F9" i="12" s="1"/>
  <c r="K18" i="13"/>
  <c r="I18"/>
  <c r="G18"/>
  <c r="G21" s="1"/>
  <c r="B9" i="12"/>
  <c r="A9"/>
  <c r="BD21" i="13"/>
  <c r="H9" i="12" s="1"/>
  <c r="BC21" i="13"/>
  <c r="G9" i="12" s="1"/>
  <c r="K21" i="13"/>
  <c r="I21"/>
  <c r="BE15"/>
  <c r="BD15"/>
  <c r="BC15"/>
  <c r="BB15"/>
  <c r="BB16" s="1"/>
  <c r="F8" i="12" s="1"/>
  <c r="K15" i="13"/>
  <c r="I15"/>
  <c r="G15"/>
  <c r="BA15" s="1"/>
  <c r="BE14"/>
  <c r="BD14"/>
  <c r="BC14"/>
  <c r="BB14"/>
  <c r="K14"/>
  <c r="I14"/>
  <c r="G14"/>
  <c r="BA14" s="1"/>
  <c r="BE13"/>
  <c r="BE16" s="1"/>
  <c r="I8" i="12" s="1"/>
  <c r="BD13" i="13"/>
  <c r="BC13"/>
  <c r="BC16" s="1"/>
  <c r="G8" i="12" s="1"/>
  <c r="BB13" i="13"/>
  <c r="K13"/>
  <c r="I13"/>
  <c r="I16" s="1"/>
  <c r="G13"/>
  <c r="BA13" s="1"/>
  <c r="B8" i="12"/>
  <c r="A8"/>
  <c r="BD16" i="13"/>
  <c r="H8" i="12" s="1"/>
  <c r="K16" i="13"/>
  <c r="BE10"/>
  <c r="BE11" s="1"/>
  <c r="I7" i="12" s="1"/>
  <c r="BD10" i="13"/>
  <c r="BC10"/>
  <c r="BB10"/>
  <c r="K10"/>
  <c r="I10"/>
  <c r="I11" s="1"/>
  <c r="G10"/>
  <c r="BA10" s="1"/>
  <c r="BE9"/>
  <c r="BD9"/>
  <c r="BC9"/>
  <c r="BB9"/>
  <c r="K9"/>
  <c r="I9"/>
  <c r="G9"/>
  <c r="BA9" s="1"/>
  <c r="BE8"/>
  <c r="BD8"/>
  <c r="BC8"/>
  <c r="BC11" s="1"/>
  <c r="G7" i="12" s="1"/>
  <c r="BB8" i="13"/>
  <c r="K8"/>
  <c r="K11" s="1"/>
  <c r="I8"/>
  <c r="G8"/>
  <c r="BA8" s="1"/>
  <c r="B7" i="12"/>
  <c r="A7"/>
  <c r="BD11" i="13"/>
  <c r="H7" i="12" s="1"/>
  <c r="BB11" i="13"/>
  <c r="F7" i="12" s="1"/>
  <c r="G11" i="13"/>
  <c r="E4"/>
  <c r="F3"/>
  <c r="C33" i="11"/>
  <c r="F33" s="1"/>
  <c r="C31"/>
  <c r="G7"/>
  <c r="I39" i="9"/>
  <c r="D21" i="8"/>
  <c r="I38" i="9"/>
  <c r="G21" i="8" s="1"/>
  <c r="D20"/>
  <c r="I37" i="9"/>
  <c r="G20" i="8" s="1"/>
  <c r="D19"/>
  <c r="I36" i="9"/>
  <c r="G19" i="8" s="1"/>
  <c r="D18"/>
  <c r="I35" i="9"/>
  <c r="G18" i="8" s="1"/>
  <c r="D17"/>
  <c r="I34" i="9"/>
  <c r="G17" i="8" s="1"/>
  <c r="D16"/>
  <c r="I33" i="9"/>
  <c r="G16" i="8" s="1"/>
  <c r="D15"/>
  <c r="I32" i="9"/>
  <c r="G15" i="8" s="1"/>
  <c r="BE116" i="10"/>
  <c r="BD116"/>
  <c r="BC116"/>
  <c r="BB116"/>
  <c r="K116"/>
  <c r="I116"/>
  <c r="G116"/>
  <c r="BA116" s="1"/>
  <c r="BE115"/>
  <c r="BD115"/>
  <c r="BC115"/>
  <c r="BB115"/>
  <c r="K115"/>
  <c r="I115"/>
  <c r="G115"/>
  <c r="BA115" s="1"/>
  <c r="BE114"/>
  <c r="BD114"/>
  <c r="BC114"/>
  <c r="BB114"/>
  <c r="K114"/>
  <c r="I114"/>
  <c r="G114"/>
  <c r="BA114" s="1"/>
  <c r="BE113"/>
  <c r="BD113"/>
  <c r="BC113"/>
  <c r="BB113"/>
  <c r="K113"/>
  <c r="I113"/>
  <c r="G113"/>
  <c r="BA113" s="1"/>
  <c r="BE112"/>
  <c r="BD112"/>
  <c r="BC112"/>
  <c r="BB112"/>
  <c r="K112"/>
  <c r="I112"/>
  <c r="G112"/>
  <c r="BA112" s="1"/>
  <c r="BE111"/>
  <c r="BE117" s="1"/>
  <c r="I26" i="9" s="1"/>
  <c r="BD111" i="10"/>
  <c r="BC111"/>
  <c r="BB111"/>
  <c r="BB117" s="1"/>
  <c r="F26" i="9" s="1"/>
  <c r="K111" i="10"/>
  <c r="I111"/>
  <c r="G111"/>
  <c r="BA111" s="1"/>
  <c r="BA117" s="1"/>
  <c r="E26" i="9" s="1"/>
  <c r="B26"/>
  <c r="A26"/>
  <c r="BD117" i="10"/>
  <c r="H26" i="9" s="1"/>
  <c r="BC117" i="10"/>
  <c r="G26" i="9" s="1"/>
  <c r="K117" i="10"/>
  <c r="I117"/>
  <c r="BE108"/>
  <c r="BD108"/>
  <c r="BC108"/>
  <c r="BA108"/>
  <c r="K108"/>
  <c r="I108"/>
  <c r="G108"/>
  <c r="BB108" s="1"/>
  <c r="BE107"/>
  <c r="BD107"/>
  <c r="BC107"/>
  <c r="BA107"/>
  <c r="K107"/>
  <c r="I107"/>
  <c r="G107"/>
  <c r="BB107" s="1"/>
  <c r="BE106"/>
  <c r="BE109" s="1"/>
  <c r="I25" i="9" s="1"/>
  <c r="BD106" i="10"/>
  <c r="BD109" s="1"/>
  <c r="H25" i="9" s="1"/>
  <c r="BC106" i="10"/>
  <c r="BA106"/>
  <c r="BA109" s="1"/>
  <c r="E25" i="9" s="1"/>
  <c r="K106" i="10"/>
  <c r="I106"/>
  <c r="I109" s="1"/>
  <c r="G106"/>
  <c r="BB106" s="1"/>
  <c r="B25" i="9"/>
  <c r="A25"/>
  <c r="BC109" i="10"/>
  <c r="G25" i="9" s="1"/>
  <c r="K109" i="10"/>
  <c r="BE103"/>
  <c r="BE104" s="1"/>
  <c r="I24" i="9" s="1"/>
  <c r="BD103" i="10"/>
  <c r="BC103"/>
  <c r="BA103"/>
  <c r="K103"/>
  <c r="I103"/>
  <c r="G103"/>
  <c r="BB103" s="1"/>
  <c r="BE102"/>
  <c r="BD102"/>
  <c r="BC102"/>
  <c r="BA102"/>
  <c r="K102"/>
  <c r="I102"/>
  <c r="G102"/>
  <c r="BB102" s="1"/>
  <c r="BE101"/>
  <c r="BD101"/>
  <c r="BC101"/>
  <c r="BC104" s="1"/>
  <c r="G24" i="9" s="1"/>
  <c r="BA101" i="10"/>
  <c r="BA104" s="1"/>
  <c r="E24" i="9" s="1"/>
  <c r="K101" i="10"/>
  <c r="I101"/>
  <c r="I104" s="1"/>
  <c r="G101"/>
  <c r="BB101" s="1"/>
  <c r="B24" i="9"/>
  <c r="A24"/>
  <c r="BD104" i="10"/>
  <c r="H24" i="9" s="1"/>
  <c r="K104" i="10"/>
  <c r="G104"/>
  <c r="BE98"/>
  <c r="BD98"/>
  <c r="BC98"/>
  <c r="BC99" s="1"/>
  <c r="G23" i="9" s="1"/>
  <c r="BA98" i="10"/>
  <c r="BA99" s="1"/>
  <c r="E23" i="9" s="1"/>
  <c r="K98" i="10"/>
  <c r="I98"/>
  <c r="I99" s="1"/>
  <c r="G98"/>
  <c r="BB98" s="1"/>
  <c r="BB99" s="1"/>
  <c r="F23" i="9" s="1"/>
  <c r="B23"/>
  <c r="A23"/>
  <c r="BE99" i="10"/>
  <c r="I23" i="9" s="1"/>
  <c r="BD99" i="10"/>
  <c r="H23" i="9" s="1"/>
  <c r="K99" i="10"/>
  <c r="G99"/>
  <c r="BE95"/>
  <c r="BD95"/>
  <c r="BC95"/>
  <c r="BA95"/>
  <c r="K95"/>
  <c r="I95"/>
  <c r="G95"/>
  <c r="BB95" s="1"/>
  <c r="BE94"/>
  <c r="BD94"/>
  <c r="BC94"/>
  <c r="BA94"/>
  <c r="K94"/>
  <c r="I94"/>
  <c r="G94"/>
  <c r="BB94" s="1"/>
  <c r="BE93"/>
  <c r="BD93"/>
  <c r="BC93"/>
  <c r="BA93"/>
  <c r="K93"/>
  <c r="I93"/>
  <c r="G93"/>
  <c r="BB93" s="1"/>
  <c r="BE92"/>
  <c r="BD92"/>
  <c r="BC92"/>
  <c r="BA92"/>
  <c r="K92"/>
  <c r="I92"/>
  <c r="G92"/>
  <c r="BB92" s="1"/>
  <c r="BE91"/>
  <c r="BD91"/>
  <c r="BC91"/>
  <c r="BA91"/>
  <c r="K91"/>
  <c r="I91"/>
  <c r="G91"/>
  <c r="BB91" s="1"/>
  <c r="BE90"/>
  <c r="BD90"/>
  <c r="BC90"/>
  <c r="BA90"/>
  <c r="K90"/>
  <c r="I90"/>
  <c r="G90"/>
  <c r="BB90" s="1"/>
  <c r="BE89"/>
  <c r="BE96" s="1"/>
  <c r="I22" i="9" s="1"/>
  <c r="BD89" i="10"/>
  <c r="BC89"/>
  <c r="BA89"/>
  <c r="K89"/>
  <c r="I89"/>
  <c r="G89"/>
  <c r="BB89" s="1"/>
  <c r="BE88"/>
  <c r="BD88"/>
  <c r="BC88"/>
  <c r="BA88"/>
  <c r="K88"/>
  <c r="I88"/>
  <c r="G88"/>
  <c r="BB88" s="1"/>
  <c r="BE87"/>
  <c r="BD87"/>
  <c r="BC87"/>
  <c r="BC96" s="1"/>
  <c r="G22" i="9" s="1"/>
  <c r="BA87" i="10"/>
  <c r="BA96" s="1"/>
  <c r="E22" i="9" s="1"/>
  <c r="K87" i="10"/>
  <c r="I87"/>
  <c r="I96" s="1"/>
  <c r="G87"/>
  <c r="BB87" s="1"/>
  <c r="B22" i="9"/>
  <c r="A22"/>
  <c r="BD96" i="10"/>
  <c r="H22" i="9" s="1"/>
  <c r="K96" i="10"/>
  <c r="BE84"/>
  <c r="BD84"/>
  <c r="BC84"/>
  <c r="BA84"/>
  <c r="K84"/>
  <c r="I84"/>
  <c r="G84"/>
  <c r="BB84" s="1"/>
  <c r="BE83"/>
  <c r="BD83"/>
  <c r="BC83"/>
  <c r="BC85" s="1"/>
  <c r="G21" i="9" s="1"/>
  <c r="BA83" i="10"/>
  <c r="K83"/>
  <c r="I83"/>
  <c r="G83"/>
  <c r="BB83" s="1"/>
  <c r="BE82"/>
  <c r="BD82"/>
  <c r="BC82"/>
  <c r="BA82"/>
  <c r="K82"/>
  <c r="K85" s="1"/>
  <c r="I82"/>
  <c r="G82"/>
  <c r="BB82" s="1"/>
  <c r="BE81"/>
  <c r="BD81"/>
  <c r="BC81"/>
  <c r="BA81"/>
  <c r="K81"/>
  <c r="I81"/>
  <c r="G81"/>
  <c r="BB81" s="1"/>
  <c r="BE80"/>
  <c r="BD80"/>
  <c r="BD85" s="1"/>
  <c r="H21" i="9" s="1"/>
  <c r="BC80" i="10"/>
  <c r="BA80"/>
  <c r="BA85" s="1"/>
  <c r="E21" i="9" s="1"/>
  <c r="K80" i="10"/>
  <c r="I80"/>
  <c r="G80"/>
  <c r="BB80" s="1"/>
  <c r="BB85" s="1"/>
  <c r="F21" i="9" s="1"/>
  <c r="B21"/>
  <c r="A21"/>
  <c r="BE85" i="10"/>
  <c r="I21" i="9" s="1"/>
  <c r="I85" i="10"/>
  <c r="BE77"/>
  <c r="BD77"/>
  <c r="BC77"/>
  <c r="BA77"/>
  <c r="K77"/>
  <c r="I77"/>
  <c r="G77"/>
  <c r="BB77" s="1"/>
  <c r="BE76"/>
  <c r="BD76"/>
  <c r="BC76"/>
  <c r="BA76"/>
  <c r="K76"/>
  <c r="I76"/>
  <c r="G76"/>
  <c r="BB76" s="1"/>
  <c r="BE75"/>
  <c r="BD75"/>
  <c r="BC75"/>
  <c r="BA75"/>
  <c r="K75"/>
  <c r="I75"/>
  <c r="G75"/>
  <c r="BB75" s="1"/>
  <c r="BE74"/>
  <c r="BD74"/>
  <c r="BC74"/>
  <c r="BA74"/>
  <c r="K74"/>
  <c r="I74"/>
  <c r="G74"/>
  <c r="BB74" s="1"/>
  <c r="BE73"/>
  <c r="BD73"/>
  <c r="BD78" s="1"/>
  <c r="H20" i="9" s="1"/>
  <c r="BC73" i="10"/>
  <c r="BA73"/>
  <c r="K73"/>
  <c r="I73"/>
  <c r="G73"/>
  <c r="BB73" s="1"/>
  <c r="BE72"/>
  <c r="BD72"/>
  <c r="BC72"/>
  <c r="BA72"/>
  <c r="BA78" s="1"/>
  <c r="E20" i="9" s="1"/>
  <c r="K72" i="10"/>
  <c r="I72"/>
  <c r="G72"/>
  <c r="BB72" s="1"/>
  <c r="BE71"/>
  <c r="BD71"/>
  <c r="BC71"/>
  <c r="BA71"/>
  <c r="K71"/>
  <c r="I71"/>
  <c r="G71"/>
  <c r="BB71" s="1"/>
  <c r="BE70"/>
  <c r="BE78" s="1"/>
  <c r="I20" i="9" s="1"/>
  <c r="BD70" i="10"/>
  <c r="BC70"/>
  <c r="BC78" s="1"/>
  <c r="G20" i="9" s="1"/>
  <c r="BA70" i="10"/>
  <c r="K70"/>
  <c r="I70"/>
  <c r="I78" s="1"/>
  <c r="G70"/>
  <c r="BB70" s="1"/>
  <c r="B20" i="9"/>
  <c r="A20"/>
  <c r="K78" i="10"/>
  <c r="BE67"/>
  <c r="BE68" s="1"/>
  <c r="I19" i="9" s="1"/>
  <c r="BD67" i="10"/>
  <c r="BC67"/>
  <c r="BC68" s="1"/>
  <c r="G19" i="9" s="1"/>
  <c r="BA67" i="10"/>
  <c r="K67"/>
  <c r="I67"/>
  <c r="I68" s="1"/>
  <c r="G67"/>
  <c r="BB67" s="1"/>
  <c r="BB68" s="1"/>
  <c r="F19" i="9" s="1"/>
  <c r="B19"/>
  <c r="A19"/>
  <c r="BD68" i="10"/>
  <c r="H19" i="9" s="1"/>
  <c r="BA68" i="10"/>
  <c r="E19" i="9" s="1"/>
  <c r="K68" i="10"/>
  <c r="G68"/>
  <c r="BE64"/>
  <c r="BD64"/>
  <c r="BC64"/>
  <c r="BA64"/>
  <c r="K64"/>
  <c r="I64"/>
  <c r="G64"/>
  <c r="BB64" s="1"/>
  <c r="BE63"/>
  <c r="BD63"/>
  <c r="BC63"/>
  <c r="BA63"/>
  <c r="K63"/>
  <c r="I63"/>
  <c r="G63"/>
  <c r="BB63" s="1"/>
  <c r="BE62"/>
  <c r="BD62"/>
  <c r="BC62"/>
  <c r="BC65" s="1"/>
  <c r="G18" i="9" s="1"/>
  <c r="BA62" i="10"/>
  <c r="K62"/>
  <c r="I62"/>
  <c r="G62"/>
  <c r="BB62" s="1"/>
  <c r="BE61"/>
  <c r="BE65" s="1"/>
  <c r="I18" i="9" s="1"/>
  <c r="BD61" i="10"/>
  <c r="BC61"/>
  <c r="BA61"/>
  <c r="K61"/>
  <c r="I61"/>
  <c r="I65" s="1"/>
  <c r="G61"/>
  <c r="B18" i="9"/>
  <c r="A18"/>
  <c r="BA65" i="10"/>
  <c r="E18" i="9" s="1"/>
  <c r="BE58" i="10"/>
  <c r="BE59" s="1"/>
  <c r="I17" i="9" s="1"/>
  <c r="BD58" i="10"/>
  <c r="BC58"/>
  <c r="BC59" s="1"/>
  <c r="G17" i="9" s="1"/>
  <c r="BA58" i="10"/>
  <c r="BA59" s="1"/>
  <c r="E17" i="9" s="1"/>
  <c r="K58" i="10"/>
  <c r="I58"/>
  <c r="I59" s="1"/>
  <c r="G58"/>
  <c r="BB58" s="1"/>
  <c r="BB59" s="1"/>
  <c r="F17" i="9" s="1"/>
  <c r="B17"/>
  <c r="A17"/>
  <c r="BD59" i="10"/>
  <c r="H17" i="9" s="1"/>
  <c r="K59" i="10"/>
  <c r="G59"/>
  <c r="BE55"/>
  <c r="BD55"/>
  <c r="BC55"/>
  <c r="BC56" s="1"/>
  <c r="G16" i="9" s="1"/>
  <c r="BA55" i="10"/>
  <c r="K55"/>
  <c r="I55"/>
  <c r="G55"/>
  <c r="BB55" s="1"/>
  <c r="BE54"/>
  <c r="BE56" s="1"/>
  <c r="I16" i="9" s="1"/>
  <c r="BD54" i="10"/>
  <c r="BD56" s="1"/>
  <c r="H16" i="9" s="1"/>
  <c r="BC54" i="10"/>
  <c r="BA54"/>
  <c r="K54"/>
  <c r="I54"/>
  <c r="I56" s="1"/>
  <c r="G54"/>
  <c r="B16" i="9"/>
  <c r="A16"/>
  <c r="BA56" i="10"/>
  <c r="E16" i="9" s="1"/>
  <c r="BE51" i="10"/>
  <c r="BE52" s="1"/>
  <c r="I15" i="9" s="1"/>
  <c r="BD51" i="10"/>
  <c r="BC51"/>
  <c r="BC52" s="1"/>
  <c r="G15" i="9" s="1"/>
  <c r="BB51" i="10"/>
  <c r="BA51"/>
  <c r="BA52" s="1"/>
  <c r="E15" i="9" s="1"/>
  <c r="K51" i="10"/>
  <c r="I51"/>
  <c r="I52" s="1"/>
  <c r="G51"/>
  <c r="B15" i="9"/>
  <c r="A15"/>
  <c r="BD52" i="10"/>
  <c r="H15" i="9" s="1"/>
  <c r="BB52" i="10"/>
  <c r="F15" i="9" s="1"/>
  <c r="K52" i="10"/>
  <c r="G52"/>
  <c r="BE48"/>
  <c r="BE49" s="1"/>
  <c r="I14" i="9" s="1"/>
  <c r="BD48" i="10"/>
  <c r="BD49" s="1"/>
  <c r="H14" i="9" s="1"/>
  <c r="BC48" i="10"/>
  <c r="BB48"/>
  <c r="BB49" s="1"/>
  <c r="F14" i="9" s="1"/>
  <c r="K48" i="10"/>
  <c r="K49" s="1"/>
  <c r="I48"/>
  <c r="I49" s="1"/>
  <c r="G48"/>
  <c r="BA48" s="1"/>
  <c r="BA49" s="1"/>
  <c r="E14" i="9" s="1"/>
  <c r="B14"/>
  <c r="A14"/>
  <c r="BC49" i="10"/>
  <c r="G14" i="9" s="1"/>
  <c r="BE45" i="10"/>
  <c r="BD45"/>
  <c r="BC45"/>
  <c r="BB45"/>
  <c r="BA45"/>
  <c r="K45"/>
  <c r="I45"/>
  <c r="G45"/>
  <c r="BE44"/>
  <c r="BD44"/>
  <c r="BC44"/>
  <c r="BB44"/>
  <c r="BA44"/>
  <c r="K44"/>
  <c r="I44"/>
  <c r="G44"/>
  <c r="BE43"/>
  <c r="BD43"/>
  <c r="BC43"/>
  <c r="BB43"/>
  <c r="BA43"/>
  <c r="K43"/>
  <c r="I43"/>
  <c r="G43"/>
  <c r="BE42"/>
  <c r="BD42"/>
  <c r="BC42"/>
  <c r="BB42"/>
  <c r="BA42"/>
  <c r="K42"/>
  <c r="I42"/>
  <c r="G42"/>
  <c r="BE41"/>
  <c r="BD41"/>
  <c r="BC41"/>
  <c r="BB41"/>
  <c r="BA41"/>
  <c r="K41"/>
  <c r="I41"/>
  <c r="G41"/>
  <c r="BE40"/>
  <c r="BE46" s="1"/>
  <c r="I13" i="9" s="1"/>
  <c r="BD40" i="10"/>
  <c r="BD46" s="1"/>
  <c r="H13" i="9" s="1"/>
  <c r="BC40" i="10"/>
  <c r="BC46" s="1"/>
  <c r="G13" i="9" s="1"/>
  <c r="BB40" i="10"/>
  <c r="BA40"/>
  <c r="BA46" s="1"/>
  <c r="E13" i="9" s="1"/>
  <c r="K40" i="10"/>
  <c r="I40"/>
  <c r="I46" s="1"/>
  <c r="G40"/>
  <c r="B13" i="9"/>
  <c r="A13"/>
  <c r="BB46" i="10"/>
  <c r="F13" i="9" s="1"/>
  <c r="K46" i="10"/>
  <c r="G46"/>
  <c r="BE37"/>
  <c r="BD37"/>
  <c r="BC37"/>
  <c r="BB37"/>
  <c r="K37"/>
  <c r="I37"/>
  <c r="G37"/>
  <c r="BA37" s="1"/>
  <c r="BE36"/>
  <c r="BD36"/>
  <c r="BC36"/>
  <c r="BB36"/>
  <c r="BB38" s="1"/>
  <c r="F12" i="9" s="1"/>
  <c r="K36" i="10"/>
  <c r="I36"/>
  <c r="G36"/>
  <c r="BA36" s="1"/>
  <c r="BE35"/>
  <c r="BE38" s="1"/>
  <c r="I12" i="9" s="1"/>
  <c r="BD35" i="10"/>
  <c r="BC35"/>
  <c r="BB35"/>
  <c r="K35"/>
  <c r="K38" s="1"/>
  <c r="I35"/>
  <c r="G35"/>
  <c r="BA35" s="1"/>
  <c r="B12" i="9"/>
  <c r="A12"/>
  <c r="BD38" i="10"/>
  <c r="H12" i="9" s="1"/>
  <c r="BC38" i="10"/>
  <c r="G12" i="9" s="1"/>
  <c r="I38" i="10"/>
  <c r="BE32"/>
  <c r="BD32"/>
  <c r="BC32"/>
  <c r="BB32"/>
  <c r="BA32"/>
  <c r="K32"/>
  <c r="I32"/>
  <c r="G32"/>
  <c r="BE31"/>
  <c r="BD31"/>
  <c r="BC31"/>
  <c r="BB31"/>
  <c r="BA31"/>
  <c r="K31"/>
  <c r="I31"/>
  <c r="G31"/>
  <c r="BE30"/>
  <c r="BD30"/>
  <c r="BC30"/>
  <c r="BB30"/>
  <c r="BA30"/>
  <c r="K30"/>
  <c r="I30"/>
  <c r="G30"/>
  <c r="BE29"/>
  <c r="BD29"/>
  <c r="BC29"/>
  <c r="BC33" s="1"/>
  <c r="G11" i="9" s="1"/>
  <c r="BB29" i="10"/>
  <c r="BB33" s="1"/>
  <c r="F11" i="9" s="1"/>
  <c r="BA29" i="10"/>
  <c r="BA33" s="1"/>
  <c r="E11" i="9" s="1"/>
  <c r="K29" i="10"/>
  <c r="I29"/>
  <c r="I33" s="1"/>
  <c r="G29"/>
  <c r="B11" i="9"/>
  <c r="A11"/>
  <c r="BE33" i="10"/>
  <c r="I11" i="9" s="1"/>
  <c r="BD33" i="10"/>
  <c r="H11" i="9" s="1"/>
  <c r="K33" i="10"/>
  <c r="G33"/>
  <c r="BE26"/>
  <c r="BD26"/>
  <c r="BC26"/>
  <c r="BB26"/>
  <c r="K26"/>
  <c r="I26"/>
  <c r="G26"/>
  <c r="BA26" s="1"/>
  <c r="BE25"/>
  <c r="BD25"/>
  <c r="BD27" s="1"/>
  <c r="H10" i="9" s="1"/>
  <c r="BC25" i="10"/>
  <c r="BC27" s="1"/>
  <c r="G10" i="9" s="1"/>
  <c r="BB25" i="10"/>
  <c r="K25"/>
  <c r="K27" s="1"/>
  <c r="I25"/>
  <c r="G25"/>
  <c r="BA25" s="1"/>
  <c r="B10" i="9"/>
  <c r="A10"/>
  <c r="BE27" i="10"/>
  <c r="I10" i="9" s="1"/>
  <c r="BB27" i="10"/>
  <c r="F10" i="9" s="1"/>
  <c r="I27" i="10"/>
  <c r="BE22"/>
  <c r="BD22"/>
  <c r="BC22"/>
  <c r="BB22"/>
  <c r="BA22"/>
  <c r="K22"/>
  <c r="I22"/>
  <c r="G22"/>
  <c r="BE21"/>
  <c r="BD21"/>
  <c r="BC21"/>
  <c r="BB21"/>
  <c r="BA21"/>
  <c r="K21"/>
  <c r="I21"/>
  <c r="G21"/>
  <c r="BE20"/>
  <c r="BD20"/>
  <c r="BC20"/>
  <c r="BB20"/>
  <c r="BA20"/>
  <c r="K20"/>
  <c r="I20"/>
  <c r="G20"/>
  <c r="BE19"/>
  <c r="BD19"/>
  <c r="BC19"/>
  <c r="BB19"/>
  <c r="BA19"/>
  <c r="K19"/>
  <c r="I19"/>
  <c r="G19"/>
  <c r="BE18"/>
  <c r="BE23" s="1"/>
  <c r="I9" i="9" s="1"/>
  <c r="BD18" i="10"/>
  <c r="BD23" s="1"/>
  <c r="H9" i="9" s="1"/>
  <c r="BC18" i="10"/>
  <c r="BB18"/>
  <c r="BA18"/>
  <c r="BA23" s="1"/>
  <c r="E9" i="9" s="1"/>
  <c r="K18" i="10"/>
  <c r="K23" s="1"/>
  <c r="I18"/>
  <c r="G18"/>
  <c r="B9" i="9"/>
  <c r="A9"/>
  <c r="BC23" i="10"/>
  <c r="G9" i="9" s="1"/>
  <c r="BB23" i="10"/>
  <c r="F9" i="9" s="1"/>
  <c r="I23" i="10"/>
  <c r="G23"/>
  <c r="BE15"/>
  <c r="BD15"/>
  <c r="BC15"/>
  <c r="BB15"/>
  <c r="K15"/>
  <c r="I15"/>
  <c r="G15"/>
  <c r="BA15" s="1"/>
  <c r="BE14"/>
  <c r="BD14"/>
  <c r="BC14"/>
  <c r="BB14"/>
  <c r="K14"/>
  <c r="I14"/>
  <c r="G14"/>
  <c r="BA14" s="1"/>
  <c r="BE13"/>
  <c r="BD13"/>
  <c r="BD16" s="1"/>
  <c r="H8" i="9" s="1"/>
  <c r="BC13" i="10"/>
  <c r="BC16" s="1"/>
  <c r="G8" i="9" s="1"/>
  <c r="BB13" i="10"/>
  <c r="K13"/>
  <c r="K16" s="1"/>
  <c r="I13"/>
  <c r="G13"/>
  <c r="BA13" s="1"/>
  <c r="B8" i="9"/>
  <c r="A8"/>
  <c r="BE16" i="10"/>
  <c r="I8" i="9" s="1"/>
  <c r="BB16" i="10"/>
  <c r="F8" i="9" s="1"/>
  <c r="I16" i="10"/>
  <c r="BE10"/>
  <c r="BD10"/>
  <c r="BC10"/>
  <c r="BB10"/>
  <c r="K10"/>
  <c r="I10"/>
  <c r="G10"/>
  <c r="BA10" s="1"/>
  <c r="BE9"/>
  <c r="BD9"/>
  <c r="BC9"/>
  <c r="BB9"/>
  <c r="K9"/>
  <c r="I9"/>
  <c r="G9"/>
  <c r="BA9" s="1"/>
  <c r="BE8"/>
  <c r="BD8"/>
  <c r="BD11" s="1"/>
  <c r="H7" i="9" s="1"/>
  <c r="BC8" i="10"/>
  <c r="BC11" s="1"/>
  <c r="G7" i="9" s="1"/>
  <c r="BB8" i="10"/>
  <c r="K8"/>
  <c r="K11" s="1"/>
  <c r="I8"/>
  <c r="G8"/>
  <c r="BA8" s="1"/>
  <c r="B7" i="9"/>
  <c r="A7"/>
  <c r="BE11" i="10"/>
  <c r="I7" i="9" s="1"/>
  <c r="BB11" i="10"/>
  <c r="F7" i="9" s="1"/>
  <c r="I11" i="10"/>
  <c r="E4"/>
  <c r="F3"/>
  <c r="C33" i="8"/>
  <c r="F33" s="1"/>
  <c r="C31"/>
  <c r="G7"/>
  <c r="I40" i="6"/>
  <c r="D21" i="5"/>
  <c r="I39" i="6"/>
  <c r="G21" i="5" s="1"/>
  <c r="D20"/>
  <c r="I38" i="6"/>
  <c r="G20" i="5" s="1"/>
  <c r="D19"/>
  <c r="I37" i="6"/>
  <c r="G19" i="5" s="1"/>
  <c r="D18"/>
  <c r="I36" i="6"/>
  <c r="G18" i="5" s="1"/>
  <c r="D17"/>
  <c r="I35" i="6"/>
  <c r="G17" i="5" s="1"/>
  <c r="D16"/>
  <c r="I34" i="6"/>
  <c r="G16" i="5" s="1"/>
  <c r="D15"/>
  <c r="I33" i="6"/>
  <c r="G15" i="5" s="1"/>
  <c r="BE121" i="7"/>
  <c r="BD121"/>
  <c r="BC121"/>
  <c r="BB121"/>
  <c r="K121"/>
  <c r="I121"/>
  <c r="G121"/>
  <c r="BA121" s="1"/>
  <c r="BE120"/>
  <c r="BD120"/>
  <c r="BC120"/>
  <c r="BB120"/>
  <c r="K120"/>
  <c r="I120"/>
  <c r="G120"/>
  <c r="BA120" s="1"/>
  <c r="BE119"/>
  <c r="BD119"/>
  <c r="BC119"/>
  <c r="BB119"/>
  <c r="K119"/>
  <c r="I119"/>
  <c r="G119"/>
  <c r="BA119" s="1"/>
  <c r="BE118"/>
  <c r="BD118"/>
  <c r="BC118"/>
  <c r="BB118"/>
  <c r="K118"/>
  <c r="I118"/>
  <c r="G118"/>
  <c r="BA118" s="1"/>
  <c r="BE117"/>
  <c r="BD117"/>
  <c r="BC117"/>
  <c r="BB117"/>
  <c r="K117"/>
  <c r="I117"/>
  <c r="G117"/>
  <c r="BA117" s="1"/>
  <c r="BE116"/>
  <c r="BE122" s="1"/>
  <c r="I27" i="6" s="1"/>
  <c r="BD116" i="7"/>
  <c r="BC116"/>
  <c r="BB116"/>
  <c r="BB122" s="1"/>
  <c r="F27" i="6" s="1"/>
  <c r="BA116" i="7"/>
  <c r="K116"/>
  <c r="K122" s="1"/>
  <c r="I116"/>
  <c r="G116"/>
  <c r="G122" s="1"/>
  <c r="B27" i="6"/>
  <c r="A27"/>
  <c r="BD122" i="7"/>
  <c r="H27" i="6" s="1"/>
  <c r="BC122" i="7"/>
  <c r="G27" i="6" s="1"/>
  <c r="I122" i="7"/>
  <c r="BE113"/>
  <c r="BE114" s="1"/>
  <c r="I26" i="6" s="1"/>
  <c r="BC113" i="7"/>
  <c r="BB113"/>
  <c r="BA113"/>
  <c r="BA114" s="1"/>
  <c r="E26" i="6" s="1"/>
  <c r="K113" i="7"/>
  <c r="K114" s="1"/>
  <c r="I113"/>
  <c r="G113"/>
  <c r="BD113" s="1"/>
  <c r="BD114" s="1"/>
  <c r="H26" i="6" s="1"/>
  <c r="B26"/>
  <c r="A26"/>
  <c r="BC114" i="7"/>
  <c r="G26" i="6" s="1"/>
  <c r="BB114" i="7"/>
  <c r="F26" i="6" s="1"/>
  <c r="I114" i="7"/>
  <c r="BE110"/>
  <c r="BD110"/>
  <c r="BC110"/>
  <c r="BC111" s="1"/>
  <c r="G25" i="6" s="1"/>
  <c r="BA110" i="7"/>
  <c r="K110"/>
  <c r="I110"/>
  <c r="G110"/>
  <c r="BB110" s="1"/>
  <c r="BE109"/>
  <c r="BD109"/>
  <c r="BC109"/>
  <c r="BA109"/>
  <c r="K109"/>
  <c r="K111" s="1"/>
  <c r="I109"/>
  <c r="G109"/>
  <c r="BB109" s="1"/>
  <c r="BE108"/>
  <c r="BD108"/>
  <c r="BC108"/>
  <c r="BA108"/>
  <c r="K108"/>
  <c r="I108"/>
  <c r="G108"/>
  <c r="BB108" s="1"/>
  <c r="BE107"/>
  <c r="BD107"/>
  <c r="BD111" s="1"/>
  <c r="H25" i="6" s="1"/>
  <c r="BC107" i="7"/>
  <c r="BA107"/>
  <c r="BA111" s="1"/>
  <c r="E25" i="6" s="1"/>
  <c r="K107" i="7"/>
  <c r="I107"/>
  <c r="G107"/>
  <c r="BB107" s="1"/>
  <c r="B25" i="6"/>
  <c r="A25"/>
  <c r="BE111" i="7"/>
  <c r="I25" i="6" s="1"/>
  <c r="I111" i="7"/>
  <c r="BE104"/>
  <c r="BD104"/>
  <c r="BC104"/>
  <c r="BA104"/>
  <c r="K104"/>
  <c r="I104"/>
  <c r="G104"/>
  <c r="BB104" s="1"/>
  <c r="BE103"/>
  <c r="BD103"/>
  <c r="BC103"/>
  <c r="BA103"/>
  <c r="K103"/>
  <c r="I103"/>
  <c r="G103"/>
  <c r="BB103" s="1"/>
  <c r="BE102"/>
  <c r="BE105" s="1"/>
  <c r="I24" i="6" s="1"/>
  <c r="BD102" i="7"/>
  <c r="BD105" s="1"/>
  <c r="H24" i="6" s="1"/>
  <c r="BC102" i="7"/>
  <c r="BA102"/>
  <c r="BA105" s="1"/>
  <c r="E24" i="6" s="1"/>
  <c r="K102" i="7"/>
  <c r="I102"/>
  <c r="I105" s="1"/>
  <c r="G102"/>
  <c r="BB102" s="1"/>
  <c r="B24" i="6"/>
  <c r="A24"/>
  <c r="BC105" i="7"/>
  <c r="G24" i="6" s="1"/>
  <c r="K105" i="7"/>
  <c r="BE99"/>
  <c r="BE100" s="1"/>
  <c r="I23" i="6" s="1"/>
  <c r="BD99" i="7"/>
  <c r="BD100" s="1"/>
  <c r="H23" i="6" s="1"/>
  <c r="BC99" i="7"/>
  <c r="BA99"/>
  <c r="BA100" s="1"/>
  <c r="E23" i="6" s="1"/>
  <c r="K99" i="7"/>
  <c r="I99"/>
  <c r="I100" s="1"/>
  <c r="G99"/>
  <c r="BB99" s="1"/>
  <c r="BB100" s="1"/>
  <c r="F23" i="6" s="1"/>
  <c r="B23"/>
  <c r="A23"/>
  <c r="BC100" i="7"/>
  <c r="G23" i="6" s="1"/>
  <c r="K100" i="7"/>
  <c r="G100"/>
  <c r="BE96"/>
  <c r="BD96"/>
  <c r="BC96"/>
  <c r="BA96"/>
  <c r="K96"/>
  <c r="I96"/>
  <c r="G96"/>
  <c r="BB96" s="1"/>
  <c r="BE95"/>
  <c r="BD95"/>
  <c r="BC95"/>
  <c r="BA95"/>
  <c r="K95"/>
  <c r="I95"/>
  <c r="G95"/>
  <c r="BB95" s="1"/>
  <c r="BE94"/>
  <c r="BD94"/>
  <c r="BC94"/>
  <c r="BA94"/>
  <c r="K94"/>
  <c r="I94"/>
  <c r="G94"/>
  <c r="BB94" s="1"/>
  <c r="BE93"/>
  <c r="BD93"/>
  <c r="BC93"/>
  <c r="BA93"/>
  <c r="K93"/>
  <c r="I93"/>
  <c r="G93"/>
  <c r="BB93" s="1"/>
  <c r="BE92"/>
  <c r="BD92"/>
  <c r="BC92"/>
  <c r="BA92"/>
  <c r="K92"/>
  <c r="I92"/>
  <c r="G92"/>
  <c r="BB92" s="1"/>
  <c r="BE91"/>
  <c r="BD91"/>
  <c r="BC91"/>
  <c r="BA91"/>
  <c r="K91"/>
  <c r="K97" s="1"/>
  <c r="I91"/>
  <c r="G91"/>
  <c r="BB91" s="1"/>
  <c r="BE90"/>
  <c r="BD90"/>
  <c r="BC90"/>
  <c r="BA90"/>
  <c r="K90"/>
  <c r="I90"/>
  <c r="G90"/>
  <c r="BB90" s="1"/>
  <c r="BE89"/>
  <c r="BD89"/>
  <c r="BC89"/>
  <c r="BA89"/>
  <c r="K89"/>
  <c r="I89"/>
  <c r="G89"/>
  <c r="BB89" s="1"/>
  <c r="BE88"/>
  <c r="BE97" s="1"/>
  <c r="I22" i="6" s="1"/>
  <c r="BD88" i="7"/>
  <c r="BD97" s="1"/>
  <c r="H22" i="6" s="1"/>
  <c r="BC88" i="7"/>
  <c r="BA88"/>
  <c r="BA97" s="1"/>
  <c r="E22" i="6" s="1"/>
  <c r="K88" i="7"/>
  <c r="I88"/>
  <c r="I97" s="1"/>
  <c r="G88"/>
  <c r="BB88" s="1"/>
  <c r="B22" i="6"/>
  <c r="A22"/>
  <c r="BC97" i="7"/>
  <c r="G22" i="6" s="1"/>
  <c r="BE85" i="7"/>
  <c r="BD85"/>
  <c r="BC85"/>
  <c r="BA85"/>
  <c r="K85"/>
  <c r="I85"/>
  <c r="G85"/>
  <c r="BB85" s="1"/>
  <c r="BE84"/>
  <c r="BE86" s="1"/>
  <c r="I21" i="6" s="1"/>
  <c r="BD84" i="7"/>
  <c r="BC84"/>
  <c r="BA84"/>
  <c r="K84"/>
  <c r="I84"/>
  <c r="G84"/>
  <c r="BB84" s="1"/>
  <c r="BE83"/>
  <c r="BD83"/>
  <c r="BC83"/>
  <c r="BC86" s="1"/>
  <c r="G21" i="6" s="1"/>
  <c r="BA83" i="7"/>
  <c r="K83"/>
  <c r="I83"/>
  <c r="G83"/>
  <c r="BB83" s="1"/>
  <c r="BE82"/>
  <c r="BD82"/>
  <c r="BC82"/>
  <c r="BA82"/>
  <c r="K82"/>
  <c r="I82"/>
  <c r="G82"/>
  <c r="BB82" s="1"/>
  <c r="BE81"/>
  <c r="BD81"/>
  <c r="BD86" s="1"/>
  <c r="H21" i="6" s="1"/>
  <c r="BC81" i="7"/>
  <c r="BA81"/>
  <c r="K81"/>
  <c r="K86" s="1"/>
  <c r="I81"/>
  <c r="I86" s="1"/>
  <c r="G81"/>
  <c r="BB81" s="1"/>
  <c r="B21" i="6"/>
  <c r="A21"/>
  <c r="BA86" i="7"/>
  <c r="E21" i="6" s="1"/>
  <c r="G86" i="7"/>
  <c r="BE78"/>
  <c r="BD78"/>
  <c r="BC78"/>
  <c r="BA78"/>
  <c r="K78"/>
  <c r="I78"/>
  <c r="G78"/>
  <c r="BB78" s="1"/>
  <c r="BE77"/>
  <c r="BD77"/>
  <c r="BC77"/>
  <c r="BA77"/>
  <c r="K77"/>
  <c r="I77"/>
  <c r="G77"/>
  <c r="BB77" s="1"/>
  <c r="BE76"/>
  <c r="BD76"/>
  <c r="BC76"/>
  <c r="BA76"/>
  <c r="K76"/>
  <c r="I76"/>
  <c r="G76"/>
  <c r="BB76" s="1"/>
  <c r="BE75"/>
  <c r="BD75"/>
  <c r="BC75"/>
  <c r="BA75"/>
  <c r="K75"/>
  <c r="I75"/>
  <c r="G75"/>
  <c r="BB75" s="1"/>
  <c r="BE74"/>
  <c r="BD74"/>
  <c r="BC74"/>
  <c r="BA74"/>
  <c r="K74"/>
  <c r="I74"/>
  <c r="G74"/>
  <c r="BB74" s="1"/>
  <c r="BE73"/>
  <c r="BD73"/>
  <c r="BD79" s="1"/>
  <c r="H20" i="6" s="1"/>
  <c r="BC73" i="7"/>
  <c r="BA73"/>
  <c r="K73"/>
  <c r="I73"/>
  <c r="G73"/>
  <c r="BB73" s="1"/>
  <c r="BE72"/>
  <c r="BD72"/>
  <c r="BC72"/>
  <c r="BA72"/>
  <c r="K72"/>
  <c r="I72"/>
  <c r="G72"/>
  <c r="BB72" s="1"/>
  <c r="BE71"/>
  <c r="BE79" s="1"/>
  <c r="I20" i="6" s="1"/>
  <c r="BD71" i="7"/>
  <c r="BC71"/>
  <c r="BA71"/>
  <c r="BA79" s="1"/>
  <c r="E20" i="6" s="1"/>
  <c r="K71" i="7"/>
  <c r="K79" s="1"/>
  <c r="I71"/>
  <c r="G71"/>
  <c r="BB71" s="1"/>
  <c r="BB79" s="1"/>
  <c r="F20" i="6" s="1"/>
  <c r="B20"/>
  <c r="A20"/>
  <c r="BC79" i="7"/>
  <c r="G20" i="6" s="1"/>
  <c r="I79" i="7"/>
  <c r="BE68"/>
  <c r="BE69" s="1"/>
  <c r="I19" i="6" s="1"/>
  <c r="BD68" i="7"/>
  <c r="BC68"/>
  <c r="BA68"/>
  <c r="BA69" s="1"/>
  <c r="E19" i="6" s="1"/>
  <c r="K68" i="7"/>
  <c r="K69" s="1"/>
  <c r="I68"/>
  <c r="G68"/>
  <c r="BB68" s="1"/>
  <c r="BB69" s="1"/>
  <c r="F19" i="6" s="1"/>
  <c r="B19"/>
  <c r="A19"/>
  <c r="BD69" i="7"/>
  <c r="H19" i="6" s="1"/>
  <c r="BC69" i="7"/>
  <c r="G19" i="6" s="1"/>
  <c r="I69" i="7"/>
  <c r="BE65"/>
  <c r="BD65"/>
  <c r="BC65"/>
  <c r="BA65"/>
  <c r="K65"/>
  <c r="I65"/>
  <c r="G65"/>
  <c r="BB65" s="1"/>
  <c r="BE64"/>
  <c r="BD64"/>
  <c r="BC64"/>
  <c r="BA64"/>
  <c r="BA66" s="1"/>
  <c r="E18" i="6" s="1"/>
  <c r="K64" i="7"/>
  <c r="I64"/>
  <c r="G64"/>
  <c r="BB64" s="1"/>
  <c r="BE63"/>
  <c r="BD63"/>
  <c r="BC63"/>
  <c r="BA63"/>
  <c r="K63"/>
  <c r="I63"/>
  <c r="I66" s="1"/>
  <c r="G63"/>
  <c r="BB63" s="1"/>
  <c r="BE62"/>
  <c r="BD62"/>
  <c r="BC62"/>
  <c r="BA62"/>
  <c r="K62"/>
  <c r="I62"/>
  <c r="G62"/>
  <c r="BB62" s="1"/>
  <c r="BE61"/>
  <c r="BE66" s="1"/>
  <c r="I18" i="6" s="1"/>
  <c r="BD61" i="7"/>
  <c r="BC61"/>
  <c r="BC66" s="1"/>
  <c r="G18" i="6" s="1"/>
  <c r="BA61" i="7"/>
  <c r="K61"/>
  <c r="K66" s="1"/>
  <c r="I61"/>
  <c r="G61"/>
  <c r="BB61" s="1"/>
  <c r="B18" i="6"/>
  <c r="A18"/>
  <c r="BD66" i="7"/>
  <c r="H18" i="6" s="1"/>
  <c r="G66" i="7"/>
  <c r="BE58"/>
  <c r="BE59" s="1"/>
  <c r="I17" i="6" s="1"/>
  <c r="BD58" i="7"/>
  <c r="BC58"/>
  <c r="BC59" s="1"/>
  <c r="G17" i="6" s="1"/>
  <c r="BA58" i="7"/>
  <c r="K58"/>
  <c r="K59" s="1"/>
  <c r="I58"/>
  <c r="G58"/>
  <c r="BB58" s="1"/>
  <c r="BB59" s="1"/>
  <c r="F17" i="6" s="1"/>
  <c r="B17"/>
  <c r="A17"/>
  <c r="BD59" i="7"/>
  <c r="H17" i="6" s="1"/>
  <c r="BA59" i="7"/>
  <c r="E17" i="6" s="1"/>
  <c r="I59" i="7"/>
  <c r="G59"/>
  <c r="BE55"/>
  <c r="BD55"/>
  <c r="BC55"/>
  <c r="BA55"/>
  <c r="K55"/>
  <c r="I55"/>
  <c r="G55"/>
  <c r="BB55" s="1"/>
  <c r="BE54"/>
  <c r="BE56" s="1"/>
  <c r="I16" i="6" s="1"/>
  <c r="BD54" i="7"/>
  <c r="BD56" s="1"/>
  <c r="H16" i="6" s="1"/>
  <c r="BC54" i="7"/>
  <c r="BA54"/>
  <c r="BA56" s="1"/>
  <c r="E16" i="6" s="1"/>
  <c r="K54" i="7"/>
  <c r="I54"/>
  <c r="I56" s="1"/>
  <c r="G54"/>
  <c r="BB54" s="1"/>
  <c r="B16" i="6"/>
  <c r="A16"/>
  <c r="BC56" i="7"/>
  <c r="G16" i="6" s="1"/>
  <c r="K56" i="7"/>
  <c r="G56"/>
  <c r="BE51"/>
  <c r="BE52" s="1"/>
  <c r="I15" i="6" s="1"/>
  <c r="BD51" i="7"/>
  <c r="BD52" s="1"/>
  <c r="H15" i="6" s="1"/>
  <c r="BC51" i="7"/>
  <c r="BB51"/>
  <c r="BB52" s="1"/>
  <c r="F15" i="6" s="1"/>
  <c r="K51" i="7"/>
  <c r="I51"/>
  <c r="I52" s="1"/>
  <c r="G51"/>
  <c r="BA51" s="1"/>
  <c r="BA52" s="1"/>
  <c r="E15" i="6" s="1"/>
  <c r="B15"/>
  <c r="A15"/>
  <c r="BC52" i="7"/>
  <c r="G15" i="6" s="1"/>
  <c r="K52" i="7"/>
  <c r="G52"/>
  <c r="BE48"/>
  <c r="BE49" s="1"/>
  <c r="I14" i="6" s="1"/>
  <c r="BD48" i="7"/>
  <c r="BD49" s="1"/>
  <c r="H14" i="6" s="1"/>
  <c r="BC48" i="7"/>
  <c r="BB48"/>
  <c r="BB49" s="1"/>
  <c r="F14" i="6" s="1"/>
  <c r="K48" i="7"/>
  <c r="I48"/>
  <c r="I49" s="1"/>
  <c r="G48"/>
  <c r="BA48" s="1"/>
  <c r="BA49" s="1"/>
  <c r="E14" i="6" s="1"/>
  <c r="B14"/>
  <c r="A14"/>
  <c r="BC49" i="7"/>
  <c r="G14" i="6" s="1"/>
  <c r="K49" i="7"/>
  <c r="G49"/>
  <c r="BE45"/>
  <c r="BE46" s="1"/>
  <c r="I13" i="6" s="1"/>
  <c r="BD45" i="7"/>
  <c r="BC45"/>
  <c r="BB45"/>
  <c r="K45"/>
  <c r="I45"/>
  <c r="G45"/>
  <c r="BA45" s="1"/>
  <c r="BE44"/>
  <c r="BD44"/>
  <c r="BC44"/>
  <c r="BB44"/>
  <c r="K44"/>
  <c r="I44"/>
  <c r="G44"/>
  <c r="BA44" s="1"/>
  <c r="BE43"/>
  <c r="BD43"/>
  <c r="BC43"/>
  <c r="BB43"/>
  <c r="K43"/>
  <c r="I43"/>
  <c r="G43"/>
  <c r="BA43" s="1"/>
  <c r="BE42"/>
  <c r="BD42"/>
  <c r="BC42"/>
  <c r="BB42"/>
  <c r="BA42"/>
  <c r="K42"/>
  <c r="I42"/>
  <c r="G42"/>
  <c r="BE41"/>
  <c r="BD41"/>
  <c r="BC41"/>
  <c r="BB41"/>
  <c r="BA41"/>
  <c r="K41"/>
  <c r="I41"/>
  <c r="G41"/>
  <c r="BE40"/>
  <c r="BD40"/>
  <c r="BC40"/>
  <c r="BC46" s="1"/>
  <c r="G13" i="6" s="1"/>
  <c r="BB40" i="7"/>
  <c r="BB46" s="1"/>
  <c r="F13" i="6" s="1"/>
  <c r="BA40" i="7"/>
  <c r="K40"/>
  <c r="I40"/>
  <c r="I46" s="1"/>
  <c r="G40"/>
  <c r="B13" i="6"/>
  <c r="A13"/>
  <c r="BD46" i="7"/>
  <c r="H13" i="6" s="1"/>
  <c r="K46" i="7"/>
  <c r="G46"/>
  <c r="BE37"/>
  <c r="BD37"/>
  <c r="BC37"/>
  <c r="BB37"/>
  <c r="K37"/>
  <c r="I37"/>
  <c r="G37"/>
  <c r="BA37" s="1"/>
  <c r="BE36"/>
  <c r="BD36"/>
  <c r="BC36"/>
  <c r="BB36"/>
  <c r="K36"/>
  <c r="I36"/>
  <c r="G36"/>
  <c r="BA36" s="1"/>
  <c r="BE35"/>
  <c r="BE38" s="1"/>
  <c r="I12" i="6" s="1"/>
  <c r="BD35" i="7"/>
  <c r="BC35"/>
  <c r="BB35"/>
  <c r="BB38" s="1"/>
  <c r="F12" i="6" s="1"/>
  <c r="K35" i="7"/>
  <c r="K38" s="1"/>
  <c r="I35"/>
  <c r="G35"/>
  <c r="G38" s="1"/>
  <c r="B12" i="6"/>
  <c r="A12"/>
  <c r="BD38" i="7"/>
  <c r="H12" i="6" s="1"/>
  <c r="BC38" i="7"/>
  <c r="G12" i="6" s="1"/>
  <c r="I38" i="7"/>
  <c r="BE32"/>
  <c r="BD32"/>
  <c r="BC32"/>
  <c r="BC33" s="1"/>
  <c r="G11" i="6" s="1"/>
  <c r="BB32" i="7"/>
  <c r="K32"/>
  <c r="I32"/>
  <c r="G32"/>
  <c r="BA32" s="1"/>
  <c r="BE31"/>
  <c r="BD31"/>
  <c r="BC31"/>
  <c r="BB31"/>
  <c r="K31"/>
  <c r="K33" s="1"/>
  <c r="I31"/>
  <c r="G31"/>
  <c r="BA31" s="1"/>
  <c r="BE30"/>
  <c r="BD30"/>
  <c r="BC30"/>
  <c r="BB30"/>
  <c r="K30"/>
  <c r="I30"/>
  <c r="G30"/>
  <c r="BA30" s="1"/>
  <c r="BE29"/>
  <c r="BD29"/>
  <c r="BD33" s="1"/>
  <c r="H11" i="6" s="1"/>
  <c r="BC29" i="7"/>
  <c r="BB29"/>
  <c r="BB33" s="1"/>
  <c r="F11" i="6" s="1"/>
  <c r="K29" i="7"/>
  <c r="I29"/>
  <c r="G29"/>
  <c r="BA29" s="1"/>
  <c r="B11" i="6"/>
  <c r="A11"/>
  <c r="BE33" i="7"/>
  <c r="I11" i="6" s="1"/>
  <c r="I33" i="7"/>
  <c r="BE26"/>
  <c r="BD26"/>
  <c r="BC26"/>
  <c r="BB26"/>
  <c r="K26"/>
  <c r="I26"/>
  <c r="G26"/>
  <c r="BA26" s="1"/>
  <c r="BE25"/>
  <c r="BE27" s="1"/>
  <c r="I10" i="6" s="1"/>
  <c r="BD25" i="7"/>
  <c r="BC25"/>
  <c r="BC27" s="1"/>
  <c r="G10" i="6" s="1"/>
  <c r="BB25" i="7"/>
  <c r="K25"/>
  <c r="K27" s="1"/>
  <c r="I25"/>
  <c r="G25"/>
  <c r="BA25" s="1"/>
  <c r="B10" i="6"/>
  <c r="A10"/>
  <c r="BD27" i="7"/>
  <c r="H10" i="6" s="1"/>
  <c r="BB27" i="7"/>
  <c r="F10" i="6" s="1"/>
  <c r="I27" i="7"/>
  <c r="G27"/>
  <c r="BE22"/>
  <c r="BD22"/>
  <c r="BC22"/>
  <c r="BB22"/>
  <c r="K22"/>
  <c r="I22"/>
  <c r="G22"/>
  <c r="BA22" s="1"/>
  <c r="BE21"/>
  <c r="BD21"/>
  <c r="BC21"/>
  <c r="BB21"/>
  <c r="K21"/>
  <c r="I21"/>
  <c r="G21"/>
  <c r="BA21" s="1"/>
  <c r="BE20"/>
  <c r="BD20"/>
  <c r="BC20"/>
  <c r="BB20"/>
  <c r="K20"/>
  <c r="I20"/>
  <c r="G20"/>
  <c r="BA20" s="1"/>
  <c r="BE19"/>
  <c r="BD19"/>
  <c r="BC19"/>
  <c r="BB19"/>
  <c r="K19"/>
  <c r="I19"/>
  <c r="G19"/>
  <c r="BA19" s="1"/>
  <c r="BE18"/>
  <c r="BD18"/>
  <c r="BD23" s="1"/>
  <c r="H9" i="6" s="1"/>
  <c r="BC18" i="7"/>
  <c r="BC23" s="1"/>
  <c r="G9" i="6" s="1"/>
  <c r="BB18" i="7"/>
  <c r="K18"/>
  <c r="K23" s="1"/>
  <c r="I18"/>
  <c r="G18"/>
  <c r="BA18" s="1"/>
  <c r="B9" i="6"/>
  <c r="A9"/>
  <c r="BE23" i="7"/>
  <c r="I9" i="6" s="1"/>
  <c r="BB23" i="7"/>
  <c r="F9" i="6" s="1"/>
  <c r="I23" i="7"/>
  <c r="BE15"/>
  <c r="BD15"/>
  <c r="BD16" s="1"/>
  <c r="H8" i="6" s="1"/>
  <c r="BC15" i="7"/>
  <c r="BB15"/>
  <c r="K15"/>
  <c r="I15"/>
  <c r="G15"/>
  <c r="BA15" s="1"/>
  <c r="BE14"/>
  <c r="BD14"/>
  <c r="BC14"/>
  <c r="BB14"/>
  <c r="K14"/>
  <c r="I14"/>
  <c r="G14"/>
  <c r="BA14" s="1"/>
  <c r="BE13"/>
  <c r="BE16" s="1"/>
  <c r="I8" i="6" s="1"/>
  <c r="BD13" i="7"/>
  <c r="BC13"/>
  <c r="BB13"/>
  <c r="BB16" s="1"/>
  <c r="F8" i="6" s="1"/>
  <c r="K13" i="7"/>
  <c r="K16" s="1"/>
  <c r="I13"/>
  <c r="G13"/>
  <c r="BA13" s="1"/>
  <c r="BA16" s="1"/>
  <c r="E8" i="6" s="1"/>
  <c r="B8"/>
  <c r="A8"/>
  <c r="BC16" i="7"/>
  <c r="G8" i="6" s="1"/>
  <c r="I16" i="7"/>
  <c r="BE10"/>
  <c r="BD10"/>
  <c r="BC10"/>
  <c r="BB10"/>
  <c r="K10"/>
  <c r="I10"/>
  <c r="G10"/>
  <c r="BA10" s="1"/>
  <c r="BE9"/>
  <c r="BD9"/>
  <c r="BC9"/>
  <c r="BB9"/>
  <c r="K9"/>
  <c r="I9"/>
  <c r="G9"/>
  <c r="BA9" s="1"/>
  <c r="BE8"/>
  <c r="BE11" s="1"/>
  <c r="I7" i="6" s="1"/>
  <c r="I28" s="1"/>
  <c r="C21" i="5" s="1"/>
  <c r="BD8" i="7"/>
  <c r="BD11" s="1"/>
  <c r="H7" i="6" s="1"/>
  <c r="BC8" i="7"/>
  <c r="BB8"/>
  <c r="BA8"/>
  <c r="K8"/>
  <c r="K11" s="1"/>
  <c r="I8"/>
  <c r="I11" s="1"/>
  <c r="G8"/>
  <c r="B7" i="6"/>
  <c r="A7"/>
  <c r="BC11" i="7"/>
  <c r="G7" i="6" s="1"/>
  <c r="BB11" i="7"/>
  <c r="F7" i="6" s="1"/>
  <c r="G11" i="7"/>
  <c r="E4"/>
  <c r="F3"/>
  <c r="C33" i="5"/>
  <c r="F33" s="1"/>
  <c r="C31"/>
  <c r="G7"/>
  <c r="I39" i="3"/>
  <c r="D21" i="2"/>
  <c r="I38" i="3"/>
  <c r="G21" i="2" s="1"/>
  <c r="D20"/>
  <c r="I37" i="3"/>
  <c r="G20" i="2" s="1"/>
  <c r="D19"/>
  <c r="I36" i="3"/>
  <c r="G19" i="2" s="1"/>
  <c r="D18"/>
  <c r="I35" i="3"/>
  <c r="G18" i="2" s="1"/>
  <c r="D17"/>
  <c r="I34" i="3"/>
  <c r="G17" i="2" s="1"/>
  <c r="D16"/>
  <c r="I33" i="3"/>
  <c r="G16" i="2" s="1"/>
  <c r="D15"/>
  <c r="I32" i="3"/>
  <c r="G15" i="2" s="1"/>
  <c r="BE115" i="4"/>
  <c r="BD115"/>
  <c r="BC115"/>
  <c r="BB115"/>
  <c r="K115"/>
  <c r="I115"/>
  <c r="G115"/>
  <c r="BA115" s="1"/>
  <c r="BE114"/>
  <c r="BD114"/>
  <c r="BC114"/>
  <c r="BB114"/>
  <c r="K114"/>
  <c r="I114"/>
  <c r="I116" s="1"/>
  <c r="G114"/>
  <c r="BA114" s="1"/>
  <c r="BE113"/>
  <c r="BD113"/>
  <c r="BC113"/>
  <c r="BB113"/>
  <c r="K113"/>
  <c r="I113"/>
  <c r="G113"/>
  <c r="BA113" s="1"/>
  <c r="BE112"/>
  <c r="BD112"/>
  <c r="BC112"/>
  <c r="BB112"/>
  <c r="K112"/>
  <c r="I112"/>
  <c r="G112"/>
  <c r="BA112" s="1"/>
  <c r="BE111"/>
  <c r="BD111"/>
  <c r="BD116" s="1"/>
  <c r="H26" i="3" s="1"/>
  <c r="BC111" i="4"/>
  <c r="BC116" s="1"/>
  <c r="G26" i="3" s="1"/>
  <c r="BB111" i="4"/>
  <c r="K111"/>
  <c r="K116" s="1"/>
  <c r="I111"/>
  <c r="G111"/>
  <c r="BA111" s="1"/>
  <c r="B26" i="3"/>
  <c r="A26"/>
  <c r="BE116" i="4"/>
  <c r="I26" i="3" s="1"/>
  <c r="BB116" i="4"/>
  <c r="F26" i="3" s="1"/>
  <c r="BE108" i="4"/>
  <c r="BD108"/>
  <c r="BD109" s="1"/>
  <c r="H25" i="3" s="1"/>
  <c r="BC108" i="4"/>
  <c r="BA108"/>
  <c r="K108"/>
  <c r="I108"/>
  <c r="G108"/>
  <c r="BB108" s="1"/>
  <c r="BE107"/>
  <c r="BD107"/>
  <c r="BC107"/>
  <c r="BA107"/>
  <c r="K107"/>
  <c r="I107"/>
  <c r="G107"/>
  <c r="BB107" s="1"/>
  <c r="BE106"/>
  <c r="BE109" s="1"/>
  <c r="I25" i="3" s="1"/>
  <c r="BD106" i="4"/>
  <c r="BC106"/>
  <c r="BA106"/>
  <c r="BA109" s="1"/>
  <c r="E25" i="3" s="1"/>
  <c r="K106" i="4"/>
  <c r="K109" s="1"/>
  <c r="I106"/>
  <c r="G106"/>
  <c r="BB106" s="1"/>
  <c r="BB109" s="1"/>
  <c r="F25" i="3" s="1"/>
  <c r="B25"/>
  <c r="A25"/>
  <c r="BC109" i="4"/>
  <c r="G25" i="3" s="1"/>
  <c r="I109" i="4"/>
  <c r="BE103"/>
  <c r="BD103"/>
  <c r="BC103"/>
  <c r="BA103"/>
  <c r="BA104" s="1"/>
  <c r="E24" i="3" s="1"/>
  <c r="K103" i="4"/>
  <c r="I103"/>
  <c r="G103"/>
  <c r="BB103" s="1"/>
  <c r="BE102"/>
  <c r="BD102"/>
  <c r="BC102"/>
  <c r="BA102"/>
  <c r="K102"/>
  <c r="I102"/>
  <c r="G102"/>
  <c r="BB102" s="1"/>
  <c r="BE101"/>
  <c r="BE104" s="1"/>
  <c r="I24" i="3" s="1"/>
  <c r="BD101" i="4"/>
  <c r="BC101"/>
  <c r="BC104" s="1"/>
  <c r="G24" i="3" s="1"/>
  <c r="BA101" i="4"/>
  <c r="K101"/>
  <c r="I101"/>
  <c r="I104" s="1"/>
  <c r="G101"/>
  <c r="BB101" s="1"/>
  <c r="B24" i="3"/>
  <c r="A24"/>
  <c r="BD104" i="4"/>
  <c r="H24" i="3" s="1"/>
  <c r="K104" i="4"/>
  <c r="BE98"/>
  <c r="BE99" s="1"/>
  <c r="I23" i="3" s="1"/>
  <c r="BD98" i="4"/>
  <c r="BC98"/>
  <c r="BC99" s="1"/>
  <c r="G23" i="3" s="1"/>
  <c r="BA98" i="4"/>
  <c r="K98"/>
  <c r="I98"/>
  <c r="I99" s="1"/>
  <c r="G98"/>
  <c r="BB98" s="1"/>
  <c r="BB99" s="1"/>
  <c r="F23" i="3" s="1"/>
  <c r="B23"/>
  <c r="A23"/>
  <c r="BD99" i="4"/>
  <c r="H23" i="3" s="1"/>
  <c r="BA99" i="4"/>
  <c r="E23" i="3" s="1"/>
  <c r="K99" i="4"/>
  <c r="BE95"/>
  <c r="BD95"/>
  <c r="BC95"/>
  <c r="BA95"/>
  <c r="K95"/>
  <c r="I95"/>
  <c r="G95"/>
  <c r="BB95" s="1"/>
  <c r="BE94"/>
  <c r="BD94"/>
  <c r="BC94"/>
  <c r="BA94"/>
  <c r="K94"/>
  <c r="I94"/>
  <c r="G94"/>
  <c r="BB94" s="1"/>
  <c r="BE93"/>
  <c r="BD93"/>
  <c r="BC93"/>
  <c r="BA93"/>
  <c r="K93"/>
  <c r="I93"/>
  <c r="G93"/>
  <c r="BB93" s="1"/>
  <c r="BE92"/>
  <c r="BD92"/>
  <c r="BC92"/>
  <c r="BA92"/>
  <c r="K92"/>
  <c r="I92"/>
  <c r="G92"/>
  <c r="BB92" s="1"/>
  <c r="BE91"/>
  <c r="BD91"/>
  <c r="BC91"/>
  <c r="BA91"/>
  <c r="K91"/>
  <c r="I91"/>
  <c r="G91"/>
  <c r="BB91" s="1"/>
  <c r="BE90"/>
  <c r="BD90"/>
  <c r="BD96" s="1"/>
  <c r="H22" i="3" s="1"/>
  <c r="BC90" i="4"/>
  <c r="BA90"/>
  <c r="K90"/>
  <c r="I90"/>
  <c r="G90"/>
  <c r="BB90" s="1"/>
  <c r="BE89"/>
  <c r="BD89"/>
  <c r="BC89"/>
  <c r="BA89"/>
  <c r="BA96" s="1"/>
  <c r="E22" i="3" s="1"/>
  <c r="K89" i="4"/>
  <c r="I89"/>
  <c r="G89"/>
  <c r="BB89" s="1"/>
  <c r="BE88"/>
  <c r="BD88"/>
  <c r="BC88"/>
  <c r="BA88"/>
  <c r="K88"/>
  <c r="I88"/>
  <c r="G88"/>
  <c r="BB88" s="1"/>
  <c r="BE87"/>
  <c r="BE96" s="1"/>
  <c r="I22" i="3" s="1"/>
  <c r="BD87" i="4"/>
  <c r="BC87"/>
  <c r="BC96" s="1"/>
  <c r="G22" i="3" s="1"/>
  <c r="BA87" i="4"/>
  <c r="K87"/>
  <c r="I87"/>
  <c r="I96" s="1"/>
  <c r="G87"/>
  <c r="BB87" s="1"/>
  <c r="B22" i="3"/>
  <c r="A22"/>
  <c r="K96" i="4"/>
  <c r="BE84"/>
  <c r="BD84"/>
  <c r="BC84"/>
  <c r="BA84"/>
  <c r="K84"/>
  <c r="I84"/>
  <c r="G84"/>
  <c r="BB84" s="1"/>
  <c r="BE83"/>
  <c r="BD83"/>
  <c r="BC83"/>
  <c r="BA83"/>
  <c r="K83"/>
  <c r="I83"/>
  <c r="I85" s="1"/>
  <c r="G83"/>
  <c r="BB83" s="1"/>
  <c r="BE82"/>
  <c r="BD82"/>
  <c r="BC82"/>
  <c r="BA82"/>
  <c r="K82"/>
  <c r="I82"/>
  <c r="G82"/>
  <c r="BB82" s="1"/>
  <c r="BE81"/>
  <c r="BD81"/>
  <c r="BC81"/>
  <c r="BA81"/>
  <c r="K81"/>
  <c r="I81"/>
  <c r="G81"/>
  <c r="BB81" s="1"/>
  <c r="BE80"/>
  <c r="BD80"/>
  <c r="BD85" s="1"/>
  <c r="H21" i="3" s="1"/>
  <c r="BC80" i="4"/>
  <c r="BC85" s="1"/>
  <c r="G21" i="3" s="1"/>
  <c r="BA80" i="4"/>
  <c r="K80"/>
  <c r="K85" s="1"/>
  <c r="I80"/>
  <c r="G80"/>
  <c r="BB80" s="1"/>
  <c r="B21" i="3"/>
  <c r="A21"/>
  <c r="BE85" i="4"/>
  <c r="I21" i="3" s="1"/>
  <c r="BA85" i="4"/>
  <c r="E21" i="3" s="1"/>
  <c r="BE77" i="4"/>
  <c r="BD77"/>
  <c r="BC77"/>
  <c r="BA77"/>
  <c r="K77"/>
  <c r="I77"/>
  <c r="G77"/>
  <c r="BB77" s="1"/>
  <c r="BE76"/>
  <c r="BD76"/>
  <c r="BC76"/>
  <c r="BA76"/>
  <c r="K76"/>
  <c r="I76"/>
  <c r="G76"/>
  <c r="BB76" s="1"/>
  <c r="BE75"/>
  <c r="BD75"/>
  <c r="BC75"/>
  <c r="BA75"/>
  <c r="K75"/>
  <c r="I75"/>
  <c r="G75"/>
  <c r="BB75" s="1"/>
  <c r="BE74"/>
  <c r="BD74"/>
  <c r="BC74"/>
  <c r="BA74"/>
  <c r="K74"/>
  <c r="I74"/>
  <c r="G74"/>
  <c r="BB74" s="1"/>
  <c r="BE73"/>
  <c r="BD73"/>
  <c r="BC73"/>
  <c r="BA73"/>
  <c r="K73"/>
  <c r="K78" s="1"/>
  <c r="I73"/>
  <c r="G73"/>
  <c r="BB73" s="1"/>
  <c r="BE72"/>
  <c r="BD72"/>
  <c r="BC72"/>
  <c r="BA72"/>
  <c r="K72"/>
  <c r="I72"/>
  <c r="G72"/>
  <c r="BB72" s="1"/>
  <c r="BE71"/>
  <c r="BD71"/>
  <c r="BC71"/>
  <c r="BA71"/>
  <c r="K71"/>
  <c r="I71"/>
  <c r="G71"/>
  <c r="BB71" s="1"/>
  <c r="BE70"/>
  <c r="BE78" s="1"/>
  <c r="I20" i="3" s="1"/>
  <c r="BD70" i="4"/>
  <c r="BD78" s="1"/>
  <c r="H20" i="3" s="1"/>
  <c r="BC70" i="4"/>
  <c r="BA70"/>
  <c r="BA78" s="1"/>
  <c r="E20" i="3" s="1"/>
  <c r="K70" i="4"/>
  <c r="I70"/>
  <c r="I78" s="1"/>
  <c r="G70"/>
  <c r="BB70" s="1"/>
  <c r="B20" i="3"/>
  <c r="A20"/>
  <c r="BC78" i="4"/>
  <c r="G20" i="3" s="1"/>
  <c r="BE67" i="4"/>
  <c r="BE68" s="1"/>
  <c r="I19" i="3" s="1"/>
  <c r="BD67" i="4"/>
  <c r="BD68" s="1"/>
  <c r="H19" i="3" s="1"/>
  <c r="BC67" i="4"/>
  <c r="BA67"/>
  <c r="BA68" s="1"/>
  <c r="E19" i="3" s="1"/>
  <c r="K67" i="4"/>
  <c r="I67"/>
  <c r="I68" s="1"/>
  <c r="G67"/>
  <c r="BB67" s="1"/>
  <c r="BB68" s="1"/>
  <c r="F19" i="3" s="1"/>
  <c r="B19"/>
  <c r="A19"/>
  <c r="BC68" i="4"/>
  <c r="G19" i="3" s="1"/>
  <c r="K68" i="4"/>
  <c r="G68"/>
  <c r="BE64"/>
  <c r="BD64"/>
  <c r="BC64"/>
  <c r="BA64"/>
  <c r="K64"/>
  <c r="I64"/>
  <c r="G64"/>
  <c r="BB64" s="1"/>
  <c r="BE63"/>
  <c r="BD63"/>
  <c r="BD65" s="1"/>
  <c r="H18" i="3" s="1"/>
  <c r="BC63" i="4"/>
  <c r="BA63"/>
  <c r="K63"/>
  <c r="I63"/>
  <c r="G63"/>
  <c r="BB63" s="1"/>
  <c r="BE62"/>
  <c r="BD62"/>
  <c r="BC62"/>
  <c r="BA62"/>
  <c r="K62"/>
  <c r="I62"/>
  <c r="G62"/>
  <c r="BB62" s="1"/>
  <c r="BE61"/>
  <c r="BE65" s="1"/>
  <c r="I18" i="3" s="1"/>
  <c r="BD61" i="4"/>
  <c r="BC61"/>
  <c r="BA61"/>
  <c r="BA65" s="1"/>
  <c r="E18" i="3" s="1"/>
  <c r="K61" i="4"/>
  <c r="K65" s="1"/>
  <c r="I61"/>
  <c r="G61"/>
  <c r="BB61" s="1"/>
  <c r="BB65" s="1"/>
  <c r="F18" i="3" s="1"/>
  <c r="B18"/>
  <c r="A18"/>
  <c r="BC65" i="4"/>
  <c r="G18" i="3" s="1"/>
  <c r="I65" i="4"/>
  <c r="BE58"/>
  <c r="BE59" s="1"/>
  <c r="I17" i="3" s="1"/>
  <c r="BD58" i="4"/>
  <c r="BC58"/>
  <c r="BA58"/>
  <c r="BA59" s="1"/>
  <c r="E17" i="3" s="1"/>
  <c r="K58" i="4"/>
  <c r="K59" s="1"/>
  <c r="I58"/>
  <c r="G58"/>
  <c r="BB58" s="1"/>
  <c r="BB59" s="1"/>
  <c r="F17" i="3" s="1"/>
  <c r="B17"/>
  <c r="A17"/>
  <c r="BD59" i="4"/>
  <c r="H17" i="3" s="1"/>
  <c r="BC59" i="4"/>
  <c r="G17" i="3" s="1"/>
  <c r="I59" i="4"/>
  <c r="BE55"/>
  <c r="BD55"/>
  <c r="BC55"/>
  <c r="BA55"/>
  <c r="K55"/>
  <c r="I55"/>
  <c r="G55"/>
  <c r="BB55" s="1"/>
  <c r="BE54"/>
  <c r="BD54"/>
  <c r="BD56" s="1"/>
  <c r="H16" i="3" s="1"/>
  <c r="BC54" i="4"/>
  <c r="BA54"/>
  <c r="K54"/>
  <c r="K56" s="1"/>
  <c r="I54"/>
  <c r="I56" s="1"/>
  <c r="G54"/>
  <c r="BB54" s="1"/>
  <c r="B16" i="3"/>
  <c r="A16"/>
  <c r="BE56" i="4"/>
  <c r="I16" i="3" s="1"/>
  <c r="BC56" i="4"/>
  <c r="G16" i="3" s="1"/>
  <c r="BA56" i="4"/>
  <c r="E16" i="3" s="1"/>
  <c r="G56" i="4"/>
  <c r="BE51"/>
  <c r="BD51"/>
  <c r="BD52" s="1"/>
  <c r="H15" i="3" s="1"/>
  <c r="BC51" i="4"/>
  <c r="BB51"/>
  <c r="K51"/>
  <c r="K52" s="1"/>
  <c r="I51"/>
  <c r="I52" s="1"/>
  <c r="G51"/>
  <c r="BA51" s="1"/>
  <c r="BA52" s="1"/>
  <c r="E15" i="3" s="1"/>
  <c r="B15"/>
  <c r="A15"/>
  <c r="BE52" i="4"/>
  <c r="I15" i="3" s="1"/>
  <c r="BC52" i="4"/>
  <c r="G15" i="3" s="1"/>
  <c r="BB52" i="4"/>
  <c r="F15" i="3" s="1"/>
  <c r="G52" i="4"/>
  <c r="BE48"/>
  <c r="BD48"/>
  <c r="BD49" s="1"/>
  <c r="H14" i="3" s="1"/>
  <c r="BC48" i="4"/>
  <c r="BB48"/>
  <c r="K48"/>
  <c r="K49" s="1"/>
  <c r="I48"/>
  <c r="I49" s="1"/>
  <c r="G48"/>
  <c r="BA48" s="1"/>
  <c r="BA49" s="1"/>
  <c r="E14" i="3" s="1"/>
  <c r="B14"/>
  <c r="A14"/>
  <c r="BE49" i="4"/>
  <c r="I14" i="3" s="1"/>
  <c r="BC49" i="4"/>
  <c r="G14" i="3" s="1"/>
  <c r="BB49" i="4"/>
  <c r="F14" i="3" s="1"/>
  <c r="G49" i="4"/>
  <c r="BE45"/>
  <c r="BD45"/>
  <c r="BC45"/>
  <c r="BB45"/>
  <c r="K45"/>
  <c r="I45"/>
  <c r="G45"/>
  <c r="BA45" s="1"/>
  <c r="BE44"/>
  <c r="BE46" s="1"/>
  <c r="I13" i="3" s="1"/>
  <c r="BD44" i="4"/>
  <c r="BC44"/>
  <c r="BB44"/>
  <c r="K44"/>
  <c r="I44"/>
  <c r="G44"/>
  <c r="BA44" s="1"/>
  <c r="BE43"/>
  <c r="BD43"/>
  <c r="BC43"/>
  <c r="BB43"/>
  <c r="K43"/>
  <c r="I43"/>
  <c r="G43"/>
  <c r="BA43" s="1"/>
  <c r="BE42"/>
  <c r="BD42"/>
  <c r="BC42"/>
  <c r="BB42"/>
  <c r="K42"/>
  <c r="I42"/>
  <c r="G42"/>
  <c r="BA42" s="1"/>
  <c r="BE41"/>
  <c r="BD41"/>
  <c r="BC41"/>
  <c r="BB41"/>
  <c r="K41"/>
  <c r="I41"/>
  <c r="G41"/>
  <c r="BA41" s="1"/>
  <c r="BE40"/>
  <c r="BD40"/>
  <c r="BD46" s="1"/>
  <c r="H13" i="3" s="1"/>
  <c r="BC40" i="4"/>
  <c r="BC46" s="1"/>
  <c r="G13" i="3" s="1"/>
  <c r="BB40" i="4"/>
  <c r="K40"/>
  <c r="I40"/>
  <c r="I46" s="1"/>
  <c r="G40"/>
  <c r="G46" s="1"/>
  <c r="B13" i="3"/>
  <c r="A13"/>
  <c r="BB46" i="4"/>
  <c r="F13" i="3" s="1"/>
  <c r="K46" i="4"/>
  <c r="BE37"/>
  <c r="BE38" s="1"/>
  <c r="I12" i="3" s="1"/>
  <c r="BD37" i="4"/>
  <c r="BC37"/>
  <c r="BB37"/>
  <c r="K37"/>
  <c r="I37"/>
  <c r="G37"/>
  <c r="BA37" s="1"/>
  <c r="BE36"/>
  <c r="BD36"/>
  <c r="BC36"/>
  <c r="BB36"/>
  <c r="K36"/>
  <c r="I36"/>
  <c r="G36"/>
  <c r="BA36" s="1"/>
  <c r="BE35"/>
  <c r="BD35"/>
  <c r="BD38" s="1"/>
  <c r="H12" i="3" s="1"/>
  <c r="BC35" i="4"/>
  <c r="BC38" s="1"/>
  <c r="G12" i="3" s="1"/>
  <c r="BB35" i="4"/>
  <c r="K35"/>
  <c r="I35"/>
  <c r="I38" s="1"/>
  <c r="G35"/>
  <c r="G38" s="1"/>
  <c r="B12" i="3"/>
  <c r="A12"/>
  <c r="BB38" i="4"/>
  <c r="F12" i="3" s="1"/>
  <c r="K38" i="4"/>
  <c r="BE32"/>
  <c r="BD32"/>
  <c r="BC32"/>
  <c r="BB32"/>
  <c r="K32"/>
  <c r="I32"/>
  <c r="G32"/>
  <c r="BA32" s="1"/>
  <c r="BE31"/>
  <c r="BD31"/>
  <c r="BC31"/>
  <c r="BB31"/>
  <c r="K31"/>
  <c r="I31"/>
  <c r="G31"/>
  <c r="BA31" s="1"/>
  <c r="BE30"/>
  <c r="BD30"/>
  <c r="BD33" s="1"/>
  <c r="H11" i="3" s="1"/>
  <c r="BC30" i="4"/>
  <c r="BB30"/>
  <c r="K30"/>
  <c r="I30"/>
  <c r="G30"/>
  <c r="BA30" s="1"/>
  <c r="BE29"/>
  <c r="BD29"/>
  <c r="BC29"/>
  <c r="BC33" s="1"/>
  <c r="G11" i="3" s="1"/>
  <c r="BB29" i="4"/>
  <c r="BB33" s="1"/>
  <c r="F11" i="3" s="1"/>
  <c r="K29" i="4"/>
  <c r="I29"/>
  <c r="G29"/>
  <c r="BA29" s="1"/>
  <c r="B11" i="3"/>
  <c r="A11"/>
  <c r="BE33" i="4"/>
  <c r="I11" i="3" s="1"/>
  <c r="K33" i="4"/>
  <c r="I33"/>
  <c r="BE26"/>
  <c r="BD26"/>
  <c r="BC26"/>
  <c r="BB26"/>
  <c r="K26"/>
  <c r="I26"/>
  <c r="G26"/>
  <c r="BA26" s="1"/>
  <c r="BE25"/>
  <c r="BE27" s="1"/>
  <c r="I10" i="3" s="1"/>
  <c r="BD25" i="4"/>
  <c r="BC25"/>
  <c r="BC27" s="1"/>
  <c r="G10" i="3" s="1"/>
  <c r="BB25" i="4"/>
  <c r="K25"/>
  <c r="K27" s="1"/>
  <c r="I25"/>
  <c r="G25"/>
  <c r="BA25" s="1"/>
  <c r="B10" i="3"/>
  <c r="A10"/>
  <c r="BD27" i="4"/>
  <c r="H10" i="3" s="1"/>
  <c r="BB27" i="4"/>
  <c r="F10" i="3" s="1"/>
  <c r="I27" i="4"/>
  <c r="BE22"/>
  <c r="BD22"/>
  <c r="BC22"/>
  <c r="BB22"/>
  <c r="K22"/>
  <c r="I22"/>
  <c r="G22"/>
  <c r="BA22" s="1"/>
  <c r="BE21"/>
  <c r="BD21"/>
  <c r="BC21"/>
  <c r="BB21"/>
  <c r="K21"/>
  <c r="I21"/>
  <c r="G21"/>
  <c r="BA21" s="1"/>
  <c r="BE20"/>
  <c r="BD20"/>
  <c r="BC20"/>
  <c r="BB20"/>
  <c r="K20"/>
  <c r="I20"/>
  <c r="G20"/>
  <c r="BA20" s="1"/>
  <c r="BE19"/>
  <c r="BD19"/>
  <c r="BC19"/>
  <c r="BB19"/>
  <c r="K19"/>
  <c r="I19"/>
  <c r="G19"/>
  <c r="BA19" s="1"/>
  <c r="BE18"/>
  <c r="BD18"/>
  <c r="BD23" s="1"/>
  <c r="H9" i="3" s="1"/>
  <c r="BC18" i="4"/>
  <c r="BC23" s="1"/>
  <c r="G9" i="3" s="1"/>
  <c r="BB18" i="4"/>
  <c r="K18"/>
  <c r="K23" s="1"/>
  <c r="I18"/>
  <c r="G18"/>
  <c r="BA18" s="1"/>
  <c r="B9" i="3"/>
  <c r="A9"/>
  <c r="BE23" i="4"/>
  <c r="I9" i="3" s="1"/>
  <c r="BB23" i="4"/>
  <c r="F9" i="3" s="1"/>
  <c r="I23" i="4"/>
  <c r="BE15"/>
  <c r="BD15"/>
  <c r="BD16" s="1"/>
  <c r="H8" i="3" s="1"/>
  <c r="BC15" i="4"/>
  <c r="BB15"/>
  <c r="K15"/>
  <c r="I15"/>
  <c r="G15"/>
  <c r="BA15" s="1"/>
  <c r="BE14"/>
  <c r="BD14"/>
  <c r="BC14"/>
  <c r="BB14"/>
  <c r="K14"/>
  <c r="I14"/>
  <c r="G14"/>
  <c r="BA14" s="1"/>
  <c r="BE13"/>
  <c r="BE16" s="1"/>
  <c r="I8" i="3" s="1"/>
  <c r="BD13" i="4"/>
  <c r="BC13"/>
  <c r="BB13"/>
  <c r="BB16" s="1"/>
  <c r="F8" i="3" s="1"/>
  <c r="K13" i="4"/>
  <c r="K16" s="1"/>
  <c r="I13"/>
  <c r="G13"/>
  <c r="BA13" s="1"/>
  <c r="BA16" s="1"/>
  <c r="E8" i="3" s="1"/>
  <c r="B8"/>
  <c r="A8"/>
  <c r="BC16" i="4"/>
  <c r="G8" i="3" s="1"/>
  <c r="I16" i="4"/>
  <c r="BE10"/>
  <c r="BD10"/>
  <c r="BC10"/>
  <c r="BB10"/>
  <c r="K10"/>
  <c r="I10"/>
  <c r="G10"/>
  <c r="BA10" s="1"/>
  <c r="BE9"/>
  <c r="BD9"/>
  <c r="BC9"/>
  <c r="BB9"/>
  <c r="K9"/>
  <c r="I9"/>
  <c r="G9"/>
  <c r="BA9" s="1"/>
  <c r="BE8"/>
  <c r="BE11" s="1"/>
  <c r="I7" i="3" s="1"/>
  <c r="BD8" i="4"/>
  <c r="BD11" s="1"/>
  <c r="H7" i="3" s="1"/>
  <c r="BC8" i="4"/>
  <c r="BB8"/>
  <c r="BA8"/>
  <c r="K8"/>
  <c r="K11" s="1"/>
  <c r="I8"/>
  <c r="I11" s="1"/>
  <c r="G8"/>
  <c r="B7" i="3"/>
  <c r="A7"/>
  <c r="BC11" i="4"/>
  <c r="G7" i="3" s="1"/>
  <c r="BB11" i="4"/>
  <c r="F7" i="3" s="1"/>
  <c r="G11" i="4"/>
  <c r="E4"/>
  <c r="F3"/>
  <c r="C33" i="2"/>
  <c r="F33" s="1"/>
  <c r="C31"/>
  <c r="G7"/>
  <c r="H92" i="1"/>
  <c r="J74"/>
  <c r="I74"/>
  <c r="H74"/>
  <c r="G74"/>
  <c r="F74"/>
  <c r="G45"/>
  <c r="H40"/>
  <c r="G40"/>
  <c r="G34"/>
  <c r="I19" s="1"/>
  <c r="H29"/>
  <c r="G29"/>
  <c r="D22"/>
  <c r="D20"/>
  <c r="I2"/>
  <c r="I27" i="3" l="1"/>
  <c r="C21" i="2" s="1"/>
  <c r="G27" i="9"/>
  <c r="C18" i="8" s="1"/>
  <c r="G23" i="4"/>
  <c r="BA35"/>
  <c r="BA40"/>
  <c r="BA46" s="1"/>
  <c r="E13" i="3" s="1"/>
  <c r="G85" i="4"/>
  <c r="G116"/>
  <c r="G23" i="7"/>
  <c r="G11" i="10"/>
  <c r="G16"/>
  <c r="G27"/>
  <c r="G56"/>
  <c r="G65"/>
  <c r="BB109"/>
  <c r="F25" i="9" s="1"/>
  <c r="G36" i="13"/>
  <c r="G67"/>
  <c r="G77"/>
  <c r="H40" i="12"/>
  <c r="G23" i="11" s="1"/>
  <c r="G22" s="1"/>
  <c r="G27" i="3"/>
  <c r="C18" i="2" s="1"/>
  <c r="BA27" i="4"/>
  <c r="E10" i="3" s="1"/>
  <c r="G78" i="4"/>
  <c r="G28" i="6"/>
  <c r="C18" i="5" s="1"/>
  <c r="BA27" i="7"/>
  <c r="E10" i="6" s="1"/>
  <c r="BB66" i="7"/>
  <c r="F18" i="6" s="1"/>
  <c r="G97" i="7"/>
  <c r="G105"/>
  <c r="G109" i="10"/>
  <c r="BA35" i="7"/>
  <c r="I27" i="9"/>
  <c r="C21" i="8" s="1"/>
  <c r="H40" i="9"/>
  <c r="G23" i="8" s="1"/>
  <c r="BA18" i="13"/>
  <c r="BA21" s="1"/>
  <c r="E9" i="12" s="1"/>
  <c r="BA23" i="13"/>
  <c r="G27" i="4"/>
  <c r="G33"/>
  <c r="BA38"/>
  <c r="E12" i="3" s="1"/>
  <c r="BB96" i="4"/>
  <c r="F22" i="3" s="1"/>
  <c r="BB104" i="4"/>
  <c r="F24" i="3" s="1"/>
  <c r="G33" i="7"/>
  <c r="G111"/>
  <c r="BA38" i="10"/>
  <c r="E12" i="9" s="1"/>
  <c r="BD65" i="10"/>
  <c r="H18" i="9" s="1"/>
  <c r="H27" s="1"/>
  <c r="C17" i="8" s="1"/>
  <c r="G85" i="10"/>
  <c r="G117"/>
  <c r="G47" i="13"/>
  <c r="G50"/>
  <c r="G54"/>
  <c r="G95"/>
  <c r="G98"/>
  <c r="G103"/>
  <c r="G96" i="4"/>
  <c r="G99"/>
  <c r="G104"/>
  <c r="G78" i="10"/>
  <c r="G16" i="13"/>
  <c r="G64"/>
  <c r="BB108"/>
  <c r="F25" i="12" s="1"/>
  <c r="H40" i="3"/>
  <c r="G23" i="2" s="1"/>
  <c r="G22" s="1"/>
  <c r="BA38" i="7"/>
  <c r="E12" i="6" s="1"/>
  <c r="BA122" i="7"/>
  <c r="E27" i="6" s="1"/>
  <c r="H27" i="12"/>
  <c r="C17" i="11" s="1"/>
  <c r="BA25" i="13"/>
  <c r="E10" i="12" s="1"/>
  <c r="G16" i="4"/>
  <c r="G59"/>
  <c r="G65"/>
  <c r="G109"/>
  <c r="G16" i="7"/>
  <c r="G69"/>
  <c r="G79"/>
  <c r="G114"/>
  <c r="G38" i="10"/>
  <c r="K56"/>
  <c r="K65"/>
  <c r="BB96"/>
  <c r="F22" i="9" s="1"/>
  <c r="BB104" i="10"/>
  <c r="F24" i="9" s="1"/>
  <c r="G31" i="13"/>
  <c r="BB84"/>
  <c r="F21" i="12" s="1"/>
  <c r="BA115" i="13"/>
  <c r="E26" i="12" s="1"/>
  <c r="BA23" i="4"/>
  <c r="E9" i="3" s="1"/>
  <c r="BB85" i="4"/>
  <c r="F21" i="3" s="1"/>
  <c r="BA116" i="4"/>
  <c r="E26" i="3" s="1"/>
  <c r="H41" i="6"/>
  <c r="G23" i="5" s="1"/>
  <c r="G22" s="1"/>
  <c r="BA16" i="10"/>
  <c r="E8" i="9" s="1"/>
  <c r="G96" i="10"/>
  <c r="G84" i="13"/>
  <c r="BA27" i="10"/>
  <c r="E10" i="9" s="1"/>
  <c r="BA23" i="7"/>
  <c r="E9" i="6" s="1"/>
  <c r="BA11" i="10"/>
  <c r="E7" i="9" s="1"/>
  <c r="G27" i="12"/>
  <c r="C18" i="11" s="1"/>
  <c r="I27" i="12"/>
  <c r="C21" i="11" s="1"/>
  <c r="BA11" i="13"/>
  <c r="E7" i="12" s="1"/>
  <c r="BA16" i="13"/>
  <c r="E8" i="12" s="1"/>
  <c r="BA31" i="13"/>
  <c r="E11" i="12" s="1"/>
  <c r="BA36" i="13"/>
  <c r="E12" i="12" s="1"/>
  <c r="BA44" i="13"/>
  <c r="E13" i="12" s="1"/>
  <c r="BB64" i="13"/>
  <c r="F18" i="12" s="1"/>
  <c r="BB77" i="13"/>
  <c r="F20" i="12" s="1"/>
  <c r="G22" i="8"/>
  <c r="BB78" i="10"/>
  <c r="F20" i="9" s="1"/>
  <c r="BB54" i="10"/>
  <c r="BB56" s="1"/>
  <c r="F16" i="9" s="1"/>
  <c r="BB61" i="10"/>
  <c r="BB65" s="1"/>
  <c r="F18" i="9" s="1"/>
  <c r="G49" i="10"/>
  <c r="H28" i="6"/>
  <c r="C17" i="5" s="1"/>
  <c r="BA11" i="7"/>
  <c r="E7" i="6" s="1"/>
  <c r="BA33" i="7"/>
  <c r="E11" i="6" s="1"/>
  <c r="BA46" i="7"/>
  <c r="E13" i="6" s="1"/>
  <c r="BB56" i="7"/>
  <c r="F16" i="6" s="1"/>
  <c r="BB86" i="7"/>
  <c r="F21" i="6" s="1"/>
  <c r="BB97" i="7"/>
  <c r="F22" i="6" s="1"/>
  <c r="BB105" i="7"/>
  <c r="F24" i="6" s="1"/>
  <c r="BB111" i="7"/>
  <c r="F25" i="6" s="1"/>
  <c r="E68" i="1"/>
  <c r="E67"/>
  <c r="E54"/>
  <c r="E59"/>
  <c r="E56"/>
  <c r="E70"/>
  <c r="E63"/>
  <c r="E74"/>
  <c r="E53"/>
  <c r="E55"/>
  <c r="E57"/>
  <c r="E69"/>
  <c r="E71"/>
  <c r="E61"/>
  <c r="E65"/>
  <c r="E73"/>
  <c r="E58"/>
  <c r="E60"/>
  <c r="E62"/>
  <c r="E64"/>
  <c r="E66"/>
  <c r="E72"/>
  <c r="I20"/>
  <c r="H27" i="3"/>
  <c r="C17" i="2" s="1"/>
  <c r="BA11" i="4"/>
  <c r="E7" i="3" s="1"/>
  <c r="BA33" i="4"/>
  <c r="E11" i="3" s="1"/>
  <c r="BB56" i="4"/>
  <c r="F16" i="3" s="1"/>
  <c r="BB78" i="4"/>
  <c r="F20" i="3" s="1"/>
  <c r="E27" i="9" l="1"/>
  <c r="C15" i="8" s="1"/>
  <c r="F27" i="12"/>
  <c r="C16" i="11" s="1"/>
  <c r="E27" i="12"/>
  <c r="C15" i="11" s="1"/>
  <c r="F27" i="9"/>
  <c r="C16" i="8" s="1"/>
  <c r="F28" i="6"/>
  <c r="C16" i="5" s="1"/>
  <c r="E28" i="6"/>
  <c r="C15" i="5" s="1"/>
  <c r="F27" i="3"/>
  <c r="C16" i="2" s="1"/>
  <c r="E27" i="3"/>
  <c r="C15" i="2" s="1"/>
  <c r="C19" s="1"/>
  <c r="C22" s="1"/>
  <c r="C23" s="1"/>
  <c r="C19" i="8" l="1"/>
  <c r="C22" s="1"/>
  <c r="C23" s="1"/>
  <c r="H43" i="1" s="1"/>
  <c r="F30" i="2"/>
  <c r="F31" s="1"/>
  <c r="F34" s="1"/>
  <c r="H41" i="1"/>
  <c r="C19" i="11"/>
  <c r="C22" s="1"/>
  <c r="C23" s="1"/>
  <c r="C19" i="5"/>
  <c r="C22" s="1"/>
  <c r="C23" s="1"/>
  <c r="F30" i="8" l="1"/>
  <c r="F31" s="1"/>
  <c r="F34" s="1"/>
  <c r="F30" i="11"/>
  <c r="F31" s="1"/>
  <c r="F34" s="1"/>
  <c r="H44" i="1"/>
  <c r="H32"/>
  <c r="I32" s="1"/>
  <c r="F32" s="1"/>
  <c r="I43"/>
  <c r="F43" s="1"/>
  <c r="F30" i="5"/>
  <c r="F31" s="1"/>
  <c r="F34" s="1"/>
  <c r="H42" i="1"/>
  <c r="H30"/>
  <c r="H45"/>
  <c r="I41"/>
  <c r="H33" l="1"/>
  <c r="I33" s="1"/>
  <c r="F33" s="1"/>
  <c r="I44"/>
  <c r="F44" s="1"/>
  <c r="H31"/>
  <c r="I31" s="1"/>
  <c r="F31" s="1"/>
  <c r="I42"/>
  <c r="F42" s="1"/>
  <c r="F41"/>
  <c r="I30"/>
  <c r="I45" l="1"/>
  <c r="H34"/>
  <c r="I21" s="1"/>
  <c r="I22" s="1"/>
  <c r="I23" s="1"/>
  <c r="F45"/>
  <c r="F30"/>
  <c r="F34" s="1"/>
  <c r="I34"/>
  <c r="J41" l="1"/>
  <c r="J45"/>
  <c r="J42"/>
  <c r="J32"/>
  <c r="J43"/>
  <c r="J33"/>
  <c r="J44"/>
  <c r="J34"/>
  <c r="J30"/>
  <c r="J31"/>
</calcChain>
</file>

<file path=xl/sharedStrings.xml><?xml version="1.0" encoding="utf-8"?>
<sst xmlns="http://schemas.openxmlformats.org/spreadsheetml/2006/main" count="1855" uniqueCount="378">
  <si>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</si>
  <si>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</si>
  <si>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</si>
  <si>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</si>
  <si>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</si>
  <si>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</si>
  <si>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</si>
  <si>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</si>
  <si>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</si>
  <si>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</si>
  <si>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</si>
  <si>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</si>
  <si>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</si>
  <si>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</si>
  <si>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</si>
  <si>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</si>
  <si>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</si>
  <si>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</si>
  <si>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</si>
  <si>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</si>
  <si>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</si>
  <si>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</si>
  <si>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</si>
  <si>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Rekapitulace stavebních dílů</t>
  </si>
  <si>
    <t>Číslo a název dílu</t>
  </si>
  <si>
    <t>HSV</t>
  </si>
  <si>
    <t>PSV</t>
  </si>
  <si>
    <t>Dodávka</t>
  </si>
  <si>
    <t>Montáž</t>
  </si>
  <si>
    <t>HZS</t>
  </si>
  <si>
    <t>Rekapitulace vedlejších rozpočtových nákladů</t>
  </si>
  <si>
    <t>Název vedlejšího nákladu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</si>
  <si>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</si>
  <si>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</si>
  <si>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</si>
  <si>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</si>
  <si>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</si>
  <si>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</si>
  <si>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</si>
  <si>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</si>
  <si>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</si>
  <si>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</si>
  <si>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</si>
  <si>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</si>
  <si>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</si>
  <si>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</si>
  <si>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</si>
  <si>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</si>
  <si>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</si>
  <si>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</si>
  <si>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</si>
  <si>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</si>
  <si>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</si>
  <si>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</si>
  <si>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</si>
  <si>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</si>
  <si>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</si>
  <si>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</si>
  <si>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</si>
  <si>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</si>
  <si>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</si>
  <si>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</si>
  <si>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</si>
  <si>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</si>
  <si>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</si>
  <si>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</si>
  <si>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</si>
  <si>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</si>
  <si>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</si>
  <si>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</si>
  <si>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</si>
  <si>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</si>
  <si>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</si>
  <si>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</si>
  <si>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</si>
  <si>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</si>
  <si>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</si>
  <si>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</si>
  <si>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</si>
  <si>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</si>
  <si>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VEDLEJŠÍ ROZPOČTOVÉ  NÁKLADY</t>
  </si>
  <si>
    <t>Název VRN</t>
  </si>
  <si>
    <t>Kč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</si>
  <si>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</si>
  <si>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</si>
  <si>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</si>
  <si>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</si>
  <si>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</si>
  <si>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</si>
  <si>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</si>
  <si>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</si>
  <si>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</si>
  <si>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</si>
  <si>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</si>
  <si>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</si>
  <si>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</si>
  <si>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</si>
  <si>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</si>
  <si>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ks</t>
  </si>
  <si>
    <t>Celkem za</t>
  </si>
  <si>
    <t>SLEPÝ ROZPOČET</t>
  </si>
  <si>
    <t>Slepý rozpočet</t>
  </si>
  <si>
    <t>202104</t>
  </si>
  <si>
    <t>Stavební úpravy v objektu č.p. 1118 ZŠ NJ</t>
  </si>
  <si>
    <t>202104 Stavební úpravy v objektu č.p. 1118 ZŠ NJ</t>
  </si>
  <si>
    <t>SO 02</t>
  </si>
  <si>
    <t>1. NP, WC dívky (pravé křídlo)</t>
  </si>
  <si>
    <t>SO 02 1. NP, WC dívky (pravé křídlo)</t>
  </si>
  <si>
    <t>SO 02 - REV 03</t>
  </si>
  <si>
    <t>3</t>
  </si>
  <si>
    <t>Svislé a kompletní konstrukce</t>
  </si>
  <si>
    <t>3 Svislé a kompletní konstrukce</t>
  </si>
  <si>
    <t>349234.01</t>
  </si>
  <si>
    <t xml:space="preserve">Doplnění zdiva dveřních zárubní </t>
  </si>
  <si>
    <t>m</t>
  </si>
  <si>
    <t>342255022R00</t>
  </si>
  <si>
    <t xml:space="preserve">Příčky z desek porobetonových tl. 7,5 cm </t>
  </si>
  <si>
    <t>m2</t>
  </si>
  <si>
    <t>342255024R00</t>
  </si>
  <si>
    <t xml:space="preserve">Příčky z desek porobetonových tl. 10 cm </t>
  </si>
  <si>
    <t>311</t>
  </si>
  <si>
    <t>Sádrokartonové konstrukce</t>
  </si>
  <si>
    <t>311 Sádrokartonové konstrukce</t>
  </si>
  <si>
    <t>59591090</t>
  </si>
  <si>
    <t xml:space="preserve">Dvířka do sádrokartonu 300/300 s tlačným zámkem </t>
  </si>
  <si>
    <t>kus</t>
  </si>
  <si>
    <t>342263420R00</t>
  </si>
  <si>
    <t xml:space="preserve">Osazení revizních dvířek do SDK příček, do 0,50 m2 </t>
  </si>
  <si>
    <t>342 26.01</t>
  </si>
  <si>
    <t>Příčka sádrokart. ocel. kce, 2x oplášt. tl. 150 mm předstěna včetně montáže, skladba dle PD</t>
  </si>
  <si>
    <t>61</t>
  </si>
  <si>
    <t>Upravy povrchů vnitřní</t>
  </si>
  <si>
    <t>61 Upravy povrchů vnitřní</t>
  </si>
  <si>
    <t>612474121.1</t>
  </si>
  <si>
    <t>Omítka vnitřních stěn vápcem. na porobeton postřik, vrstva tl. 10 mm</t>
  </si>
  <si>
    <t>610991111R00</t>
  </si>
  <si>
    <t xml:space="preserve">Zakrývání výplní vnitřních otvorů </t>
  </si>
  <si>
    <t>612421221R00</t>
  </si>
  <si>
    <t xml:space="preserve">Oprava vápen.omítek stěn do 10 % pl. - hladkých </t>
  </si>
  <si>
    <t>612421231RT2</t>
  </si>
  <si>
    <t>Oprava vápen.omítek stěn do 10 % pl. - štukových s použitím maltové směsi</t>
  </si>
  <si>
    <t>612451121R00</t>
  </si>
  <si>
    <t>Omítka vnitřní zdiva, cementová (MC), hladká oprava omítky pod obklad</t>
  </si>
  <si>
    <t>63</t>
  </si>
  <si>
    <t>Podlahy a podlahové konstrukce</t>
  </si>
  <si>
    <t>63 Podlahy a podlahové konstrukce</t>
  </si>
  <si>
    <t>632 41.01</t>
  </si>
  <si>
    <t>Potěr betonový, ruční zpracování, tl. 40 mm, vč adhézního můstku, viz Technická zpráva</t>
  </si>
  <si>
    <t>632413104R00</t>
  </si>
  <si>
    <t xml:space="preserve">Potěr, 25 MPa, samoniv, ručně, tl. 4 mm </t>
  </si>
  <si>
    <t>64</t>
  </si>
  <si>
    <t>Výplně otvorů</t>
  </si>
  <si>
    <t>64 Výplně otvorů</t>
  </si>
  <si>
    <t>55330366</t>
  </si>
  <si>
    <t xml:space="preserve">Zárubeň ocelová YH 75 600x1970x75 P </t>
  </si>
  <si>
    <t>55330378</t>
  </si>
  <si>
    <t xml:space="preserve">Zárubeň ocelová YH 100 600x1970x100 L </t>
  </si>
  <si>
    <t>5533300030</t>
  </si>
  <si>
    <t>Zárubeň ocelová ZHtm 95/1970/900 L, P pro cihelné zdivo s pevnými závěsy</t>
  </si>
  <si>
    <t>642942111R00</t>
  </si>
  <si>
    <t xml:space="preserve">Osazení zárubní dveřních ocelových, pl. do 2,5 m2 </t>
  </si>
  <si>
    <t>94</t>
  </si>
  <si>
    <t>Lešení a stavební výtahy</t>
  </si>
  <si>
    <t>94 Lešení a stavební výtahy</t>
  </si>
  <si>
    <t>941941831R00</t>
  </si>
  <si>
    <t xml:space="preserve">Demontáž lešení leh.řad.s podlahami,š.1 m, H 10 m </t>
  </si>
  <si>
    <t>941944031R00</t>
  </si>
  <si>
    <t xml:space="preserve">Montáž lešení leh.řad.bez podlah,š.1 m,H do 10 m </t>
  </si>
  <si>
    <t>941955002R00</t>
  </si>
  <si>
    <t xml:space="preserve">Lešení lehké pomocné, výška podlahy do 1,9 m </t>
  </si>
  <si>
    <t>96</t>
  </si>
  <si>
    <t>Bourání konstrukcí</t>
  </si>
  <si>
    <t>96 Bourání konstrukcí</t>
  </si>
  <si>
    <t>962200011</t>
  </si>
  <si>
    <t xml:space="preserve">Bourání příček z cihel pálených tl. 10 cm </t>
  </si>
  <si>
    <t>965043331R00</t>
  </si>
  <si>
    <t>Bourání podkladů bet., potěr tl. 10 cm, pl. 4 m2 předpokl. tloušťka bouraného podkladu 5 cm</t>
  </si>
  <si>
    <t>m3</t>
  </si>
  <si>
    <t>965081713R00</t>
  </si>
  <si>
    <t xml:space="preserve">Bourání dlaždic keramických tl. 1 cm, nad 1 m2 </t>
  </si>
  <si>
    <t>968061125R00</t>
  </si>
  <si>
    <t xml:space="preserve">Vyvěšení dřevěných dveřních křídel pl. do 2 m2 </t>
  </si>
  <si>
    <t>968072455R00</t>
  </si>
  <si>
    <t xml:space="preserve">Vybourání kovových dveřních zárubní pl. do 2 m2 </t>
  </si>
  <si>
    <t>978059531R00</t>
  </si>
  <si>
    <t xml:space="preserve">Odsekání vnitřních obkladů stěn nad 2 m2 </t>
  </si>
  <si>
    <t>97</t>
  </si>
  <si>
    <t>Prorážení otvorů</t>
  </si>
  <si>
    <t>97 Prorážení otvorů</t>
  </si>
  <si>
    <t>973031324R00</t>
  </si>
  <si>
    <t xml:space="preserve">Vysekání kapes zeď cihel. MVC, pl. 0,1m2, hl. 15cm </t>
  </si>
  <si>
    <t>99</t>
  </si>
  <si>
    <t>Staveništní přesun hmot</t>
  </si>
  <si>
    <t>99 Staveništní přesun hmot</t>
  </si>
  <si>
    <t>998011001R00</t>
  </si>
  <si>
    <t xml:space="preserve">Přesun hmot pro budovy zděné výšky do 6 m </t>
  </si>
  <si>
    <t>t</t>
  </si>
  <si>
    <t>711</t>
  </si>
  <si>
    <t>Izolace proti vodě</t>
  </si>
  <si>
    <t>711 Izolace proti vodě</t>
  </si>
  <si>
    <t>711212001RT1</t>
  </si>
  <si>
    <t>Nátěr hydroizolační těsnící hmotou pod keramickou dlažbu, proti vlhkosti</t>
  </si>
  <si>
    <t>998711101R00</t>
  </si>
  <si>
    <t xml:space="preserve">Přesun hmot pro izolace proti vodě, výšky do 6 m </t>
  </si>
  <si>
    <t>721</t>
  </si>
  <si>
    <t>Vnitřní kanalizace</t>
  </si>
  <si>
    <t>721 Vnitřní kanalizace</t>
  </si>
  <si>
    <t>721, 722</t>
  </si>
  <si>
    <t>Zdravotechnika podrobně viz samostatný rozpočet</t>
  </si>
  <si>
    <t>soubor</t>
  </si>
  <si>
    <t>725</t>
  </si>
  <si>
    <t>Zařizovací předměty</t>
  </si>
  <si>
    <t>725 Zařizovací předměty</t>
  </si>
  <si>
    <t>725980121</t>
  </si>
  <si>
    <t>Dvířka z plastu, 150x150 mm vč. osazení</t>
  </si>
  <si>
    <t>725110811R00</t>
  </si>
  <si>
    <t>Demontáž klozetů splachovacích včetně výlevky</t>
  </si>
  <si>
    <t>725210821R00</t>
  </si>
  <si>
    <t xml:space="preserve">Demontáž umyvadel bez výtokových armatur </t>
  </si>
  <si>
    <t>725820801R00</t>
  </si>
  <si>
    <t xml:space="preserve">Demontáž baterie nástěnné do G 3/4 </t>
  </si>
  <si>
    <t>734</t>
  </si>
  <si>
    <t>Armatury</t>
  </si>
  <si>
    <t>734 Armatury</t>
  </si>
  <si>
    <t>7342931.1</t>
  </si>
  <si>
    <t>Termostatický směšovací ventil 35-60 st., vč. mont pro rozvod pitné vody, funkce proti opaření</t>
  </si>
  <si>
    <t>766</t>
  </si>
  <si>
    <t>Konstrukce truhlářské</t>
  </si>
  <si>
    <t>766 Konstrukce truhlářské</t>
  </si>
  <si>
    <t>61187416</t>
  </si>
  <si>
    <t xml:space="preserve">Prah dubový délka 90 cm šířka 10 cm tl. 2 cm </t>
  </si>
  <si>
    <t>766661112R00</t>
  </si>
  <si>
    <t xml:space="preserve">Montáž dveří do zárubně,otevíravých 1kř.do 0,8 m </t>
  </si>
  <si>
    <t>766661122R00</t>
  </si>
  <si>
    <t xml:space="preserve">Montáž dveří do zárubně,otevíravých 1kř.nad 0,8 m </t>
  </si>
  <si>
    <t>766662811R00</t>
  </si>
  <si>
    <t xml:space="preserve">Demontáž prahů dveří 1křídlových </t>
  </si>
  <si>
    <t>766695212R00</t>
  </si>
  <si>
    <t xml:space="preserve">Montáž prahů dveří jednokřídlových š. do 10 cm </t>
  </si>
  <si>
    <t>61160110</t>
  </si>
  <si>
    <t xml:space="preserve">Dveře vnitřní plné 1 kříd. 60x197 fóliované </t>
  </si>
  <si>
    <t>61160113</t>
  </si>
  <si>
    <t xml:space="preserve">Dveře vnitřní plné 1 kříd. 90x197 fóliované </t>
  </si>
  <si>
    <t>998766102R00</t>
  </si>
  <si>
    <t xml:space="preserve">Přesun hmot pro truhlářské konstr., výšky do 6 m </t>
  </si>
  <si>
    <t>771</t>
  </si>
  <si>
    <t>Podlahy z dlaždic a obklady</t>
  </si>
  <si>
    <t>771 Podlahy z dlaždic a obklady</t>
  </si>
  <si>
    <t>771575109RT3</t>
  </si>
  <si>
    <t>Montáž podlah keram.,režné hladké, tmel, 30x30 cm tmel flexibilní</t>
  </si>
  <si>
    <t>771578011RT1</t>
  </si>
  <si>
    <t>Spára podlaha - stěna, silikonem tmel sanitární</t>
  </si>
  <si>
    <t>771579791R00</t>
  </si>
  <si>
    <t xml:space="preserve">Příplatek za plochu podlah keram. do 5 m2 jednotl. </t>
  </si>
  <si>
    <t>771.02</t>
  </si>
  <si>
    <t xml:space="preserve">Dlažba keramická 300 x 300 barva dle PD </t>
  </si>
  <si>
    <t>998771201R00</t>
  </si>
  <si>
    <t xml:space="preserve">Přesun hmot pro podlahy z dlaždic, výšky do 6 m </t>
  </si>
  <si>
    <t>781</t>
  </si>
  <si>
    <t>Obklady keramické</t>
  </si>
  <si>
    <t>781 Obklady keramické</t>
  </si>
  <si>
    <t>781111121R00</t>
  </si>
  <si>
    <t xml:space="preserve">Montáž lišt rohových, vanových a dilatačních </t>
  </si>
  <si>
    <t>781415014RT7</t>
  </si>
  <si>
    <t>Montáž obkladů stěn, porovin., do tmele, 40x20 cm flexibilní</t>
  </si>
  <si>
    <t>781429711R00</t>
  </si>
  <si>
    <t xml:space="preserve">Příplatek za plochu do 10 m2 (jednotlivě) </t>
  </si>
  <si>
    <t>781479704R00</t>
  </si>
  <si>
    <t xml:space="preserve">Příplatek k obkladu stěn keram.spár.bílým cementem </t>
  </si>
  <si>
    <t>781.01</t>
  </si>
  <si>
    <t xml:space="preserve">Obklad dle PD, 20 x 40 cm, barva bílá </t>
  </si>
  <si>
    <t>781.02</t>
  </si>
  <si>
    <t xml:space="preserve">Provedení penetrace podkladu </t>
  </si>
  <si>
    <t xml:space="preserve">Listela dle PD, 5 x 40 cm </t>
  </si>
  <si>
    <t>59760101.A</t>
  </si>
  <si>
    <t>Lišta rohová plastová na obklad ukončovací 7 mm</t>
  </si>
  <si>
    <t>998781102R00</t>
  </si>
  <si>
    <t xml:space="preserve">Přesun hmot pro obklady keramické, výšky do 6 m </t>
  </si>
  <si>
    <t>783</t>
  </si>
  <si>
    <t>Nátěry</t>
  </si>
  <si>
    <t>783 Nátěry</t>
  </si>
  <si>
    <t>783151112R00</t>
  </si>
  <si>
    <t xml:space="preserve">Nátěr epoxidový OK "A" 1x + 1x email </t>
  </si>
  <si>
    <t>784</t>
  </si>
  <si>
    <t>Malby</t>
  </si>
  <si>
    <t>784 Malby</t>
  </si>
  <si>
    <t>784191101R00</t>
  </si>
  <si>
    <t xml:space="preserve">Penetrace podkladu univerzální akrylát 1x </t>
  </si>
  <si>
    <t>784195112R00</t>
  </si>
  <si>
    <t xml:space="preserve">Malba tekutá akrylát, bílá, 2 x </t>
  </si>
  <si>
    <t>784402802R00</t>
  </si>
  <si>
    <t xml:space="preserve">Odstranění malby oškrábáním v místnosti H do 5 m </t>
  </si>
  <si>
    <t>799</t>
  </si>
  <si>
    <t>Ostatní</t>
  </si>
  <si>
    <t>799 Ostatní</t>
  </si>
  <si>
    <t>799.04</t>
  </si>
  <si>
    <t>Koš na odpad nášlapný 5 l nerez</t>
  </si>
  <si>
    <t>799.05</t>
  </si>
  <si>
    <t xml:space="preserve">Zrcadlo tl. 6 mm vlepené do obkladu, rozměr dle PD </t>
  </si>
  <si>
    <t>799.06</t>
  </si>
  <si>
    <t>Koš na odpad nášlapný 5 l - do WC kabin nerez</t>
  </si>
  <si>
    <t>D96</t>
  </si>
  <si>
    <t>Přesuny suti a vybouraných hmot</t>
  </si>
  <si>
    <t>D96 Přesuny suti a vybouraných hmot</t>
  </si>
  <si>
    <t>979012112R00</t>
  </si>
  <si>
    <t xml:space="preserve">Svislá doprava suti na výšku do 3,5 m </t>
  </si>
  <si>
    <t>979082212R00</t>
  </si>
  <si>
    <t xml:space="preserve">Vodorovná doprava suti po suchu do 50 m </t>
  </si>
  <si>
    <t>979083117R00</t>
  </si>
  <si>
    <t xml:space="preserve">Vodorovné přemístění suti na skládku do 6000 m </t>
  </si>
  <si>
    <t>979087112R00</t>
  </si>
  <si>
    <t xml:space="preserve">Nakládání suti na dopravní prostředky </t>
  </si>
  <si>
    <t>979999996R00</t>
  </si>
  <si>
    <t xml:space="preserve">Poplatek za skládku suti a vybouraných hmot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</si>
  <si>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</si>
  <si>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</si>
  <si>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</si>
  <si>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</si>
  <si>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</si>
  <si>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</si>
  <si>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</si>
  <si>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</si>
  <si>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Základní škola NJ, Komenskéo 68, p.o.</t>
  </si>
  <si>
    <t>RUSTICUS, s.r.o.</t>
  </si>
  <si>
    <t>1 SO 02 - REV 03</t>
  </si>
  <si>
    <t>SO 04</t>
  </si>
  <si>
    <t>2. NP, WC chlapci (pravé křídlo)</t>
  </si>
  <si>
    <t>SO 04 2. NP, WC chlapci (pravé křídlo)</t>
  </si>
  <si>
    <t>SO 04 - REV 03</t>
  </si>
  <si>
    <t>998011002R00</t>
  </si>
  <si>
    <t xml:space="preserve">Přesun hmot pro budovy zděné výšky do 12 m </t>
  </si>
  <si>
    <t>998711102R00</t>
  </si>
  <si>
    <t xml:space="preserve">Přesun hmot pro izolace proti vodě, výšky do 12 m </t>
  </si>
  <si>
    <t>725122813</t>
  </si>
  <si>
    <t xml:space="preserve">Demontáž pisoáru </t>
  </si>
  <si>
    <t xml:space="preserve">Přesun hmot pro truhlářské konstr., výšky do 12 m </t>
  </si>
  <si>
    <t>Montáž obkladů stěn, porovin., do tmele, 20x10 cm flexibilní</t>
  </si>
  <si>
    <t xml:space="preserve">Přesun hmot pro obklady keramické, výšky do 12 m </t>
  </si>
  <si>
    <t xml:space="preserve">Penetrace podkladu univerzální akrylát </t>
  </si>
  <si>
    <t>799.07</t>
  </si>
  <si>
    <t xml:space="preserve">Pisoárová zástěna </t>
  </si>
  <si>
    <t>M21</t>
  </si>
  <si>
    <t>Elektromontáže</t>
  </si>
  <si>
    <t>M21 Elektromontáže</t>
  </si>
  <si>
    <t>21.1</t>
  </si>
  <si>
    <t xml:space="preserve">Napájení automatického pisoáru </t>
  </si>
  <si>
    <t>979012119</t>
  </si>
  <si>
    <t xml:space="preserve">Příplatek k suti za každých dalších 3,5 m výšky </t>
  </si>
  <si>
    <t>2 SO 04 - REV 03</t>
  </si>
  <si>
    <t>SO 06</t>
  </si>
  <si>
    <t>3. NP, WC dívky (pravé křídlo)</t>
  </si>
  <si>
    <t>SO 06 3. NP, WC dívky (pravé křídlo)</t>
  </si>
  <si>
    <t>SO 06 - REV 03</t>
  </si>
  <si>
    <t>998011003</t>
  </si>
  <si>
    <t xml:space="preserve">Přesun hmot pro budovy zděné výšky do 24 m </t>
  </si>
  <si>
    <t xml:space="preserve">Obklad 200 x 300 barva bílá </t>
  </si>
  <si>
    <t>979011121R00</t>
  </si>
  <si>
    <t xml:space="preserve">Příplatek za každé další podlaží </t>
  </si>
  <si>
    <t>3 SO 06 - REV 03</t>
  </si>
  <si>
    <t>SO 07</t>
  </si>
  <si>
    <t>1. PP, WC u jídelny</t>
  </si>
  <si>
    <t>SO 07 1. PP, WC u jídelny</t>
  </si>
  <si>
    <t>SO 07 - REV 03</t>
  </si>
  <si>
    <t>55330379</t>
  </si>
  <si>
    <t xml:space="preserve">Zárubeň ocelová YH 100 600x1970x100 P </t>
  </si>
  <si>
    <t>5533300020</t>
  </si>
  <si>
    <t>Zárubeň ocelová ZHtm 95/1970/800 L, P pro cihelné zdivo s pevnými závěsy</t>
  </si>
  <si>
    <t>61187176</t>
  </si>
  <si>
    <t xml:space="preserve">Dveře vnitřní plné 1 kříd. 80x197 fóliované </t>
  </si>
  <si>
    <t xml:space="preserve">Lišta rohová plastová na obklad ukončovací 7 mm </t>
  </si>
  <si>
    <t>Montáž obkladů stěn, porovin., do tmele, 20x40 cm flexibilní</t>
  </si>
  <si>
    <t xml:space="preserve">Penetrace podkladu akrylát 1x </t>
  </si>
  <si>
    <t>4 SO 07 - REV 03</t>
  </si>
  <si>
    <t>Slepý rozpočet stavby</t>
  </si>
  <si>
    <t>Komenského 68</t>
  </si>
  <si>
    <t>Nový Jičín</t>
  </si>
  <si>
    <t>74101</t>
  </si>
  <si>
    <t>00848328</t>
  </si>
</sst>
</file>

<file path=xl/styles.xml><?xml version="1.0" encoding="utf-8"?>
<styleSheet xmlns="http://schemas.openxmlformats.org/spreadsheetml/2006/main">
  <numFmts count="5">
    <numFmt numFmtId="164" formatCode="0.0%"/>
    <numFmt numFmtId="165" formatCode="0.0"/>
    <numFmt numFmtId="166" formatCode="dd/mm/yy"/>
    <numFmt numFmtId="167" formatCode="#,##0\ &quot;Kč&quot;"/>
    <numFmt numFmtId="168" formatCode="0.00000"/>
  </numFmts>
  <fonts count="24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sz val="10"/>
      <name val="Arial CE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sz val="10"/>
      <color indexed="9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329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0" fillId="2" borderId="2" xfId="0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1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vertical="center"/>
    </xf>
    <xf numFmtId="4" fontId="0" fillId="0" borderId="6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8" fillId="3" borderId="0" xfId="0" applyNumberFormat="1" applyFont="1" applyFill="1" applyBorder="1" applyAlignment="1">
      <alignment vertical="center"/>
    </xf>
    <xf numFmtId="4" fontId="0" fillId="0" borderId="4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3" borderId="0" xfId="0" applyNumberFormat="1" applyFill="1" applyBorder="1" applyAlignment="1">
      <alignment vertical="center"/>
    </xf>
    <xf numFmtId="4" fontId="0" fillId="0" borderId="9" xfId="0" applyNumberFormat="1" applyBorder="1" applyAlignment="1">
      <alignment horizontal="right" vertical="center"/>
    </xf>
    <xf numFmtId="4" fontId="0" fillId="0" borderId="10" xfId="0" applyNumberForma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4" fontId="6" fillId="4" borderId="12" xfId="0" applyNumberFormat="1" applyFont="1" applyFill="1" applyBorder="1" applyAlignment="1">
      <alignment horizontal="right" vertical="center"/>
    </xf>
    <xf numFmtId="4" fontId="6" fillId="4" borderId="13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0" fillId="0" borderId="0" xfId="0" applyNumberForma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/>
    <xf numFmtId="164" fontId="3" fillId="0" borderId="8" xfId="0" applyNumberFormat="1" applyFont="1" applyBorder="1"/>
    <xf numFmtId="3" fontId="4" fillId="0" borderId="16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9" fillId="0" borderId="16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165" fontId="0" fillId="0" borderId="17" xfId="0" applyNumberFormat="1" applyBorder="1"/>
    <xf numFmtId="49" fontId="3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5" xfId="0" applyNumberFormat="1" applyFont="1" applyBorder="1"/>
    <xf numFmtId="3" fontId="4" fillId="0" borderId="17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9" fillId="0" borderId="17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5" xfId="0" applyNumberFormat="1" applyFont="1" applyFill="1" applyBorder="1" applyAlignment="1">
      <alignment horizontal="right" vertical="center"/>
    </xf>
    <xf numFmtId="165" fontId="4" fillId="4" borderId="15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4" fillId="2" borderId="1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3" fillId="0" borderId="16" xfId="0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4" fillId="4" borderId="3" xfId="0" applyNumberFormat="1" applyFont="1" applyFill="1" applyBorder="1" applyAlignment="1">
      <alignment horizontal="right" vertical="center"/>
    </xf>
    <xf numFmtId="4" fontId="10" fillId="2" borderId="15" xfId="0" applyNumberFormat="1" applyFont="1" applyFill="1" applyBorder="1" applyAlignment="1">
      <alignment horizontal="center" vertical="center"/>
    </xf>
    <xf numFmtId="165" fontId="3" fillId="0" borderId="16" xfId="0" applyNumberFormat="1" applyFont="1" applyBorder="1"/>
    <xf numFmtId="3" fontId="9" fillId="0" borderId="8" xfId="0" applyNumberFormat="1" applyFont="1" applyBorder="1" applyAlignment="1">
      <alignment horizontal="right"/>
    </xf>
    <xf numFmtId="165" fontId="3" fillId="0" borderId="17" xfId="0" applyNumberFormat="1" applyFont="1" applyBorder="1"/>
    <xf numFmtId="3" fontId="9" fillId="0" borderId="5" xfId="0" applyNumberFormat="1" applyFont="1" applyBorder="1" applyAlignment="1">
      <alignment horizontal="right"/>
    </xf>
    <xf numFmtId="165" fontId="3" fillId="4" borderId="15" xfId="0" applyNumberFormat="1" applyFont="1" applyFill="1" applyBorder="1"/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3" fillId="0" borderId="7" xfId="0" applyNumberFormat="1" applyFont="1" applyBorder="1"/>
    <xf numFmtId="3" fontId="4" fillId="0" borderId="7" xfId="0" applyNumberFormat="1" applyFont="1" applyBorder="1" applyAlignment="1">
      <alignment horizontal="right"/>
    </xf>
    <xf numFmtId="164" fontId="3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164" fontId="3" fillId="4" borderId="2" xfId="0" applyNumberFormat="1" applyFont="1" applyFill="1" applyBorder="1"/>
    <xf numFmtId="3" fontId="4" fillId="4" borderId="2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Continuous" vertical="top"/>
    </xf>
    <xf numFmtId="0" fontId="0" fillId="0" borderId="10" xfId="0" applyBorder="1" applyAlignment="1">
      <alignment horizontal="centerContinuous"/>
    </xf>
    <xf numFmtId="0" fontId="10" fillId="2" borderId="22" xfId="0" applyFont="1" applyFill="1" applyBorder="1" applyAlignment="1">
      <alignment horizontal="left"/>
    </xf>
    <xf numFmtId="0" fontId="9" fillId="2" borderId="23" xfId="0" applyFont="1" applyFill="1" applyBorder="1" applyAlignment="1">
      <alignment horizontal="centerContinuous"/>
    </xf>
    <xf numFmtId="0" fontId="11" fillId="2" borderId="24" xfId="0" applyFont="1" applyFill="1" applyBorder="1" applyAlignment="1">
      <alignment horizontal="left"/>
    </xf>
    <xf numFmtId="0" fontId="9" fillId="0" borderId="19" xfId="0" applyFont="1" applyBorder="1"/>
    <xf numFmtId="49" fontId="9" fillId="0" borderId="25" xfId="0" applyNumberFormat="1" applyFont="1" applyBorder="1" applyAlignment="1">
      <alignment horizontal="left"/>
    </xf>
    <xf numFmtId="0" fontId="1" fillId="0" borderId="26" xfId="0" applyFont="1" applyBorder="1"/>
    <xf numFmtId="0" fontId="9" fillId="0" borderId="3" xfId="0" applyFont="1" applyBorder="1"/>
    <xf numFmtId="0" fontId="9" fillId="0" borderId="2" xfId="0" applyFont="1" applyBorder="1"/>
    <xf numFmtId="0" fontId="9" fillId="0" borderId="15" xfId="0" applyFont="1" applyBorder="1"/>
    <xf numFmtId="0" fontId="9" fillId="0" borderId="27" xfId="0" applyFont="1" applyBorder="1" applyAlignment="1">
      <alignment horizontal="left"/>
    </xf>
    <xf numFmtId="0" fontId="10" fillId="0" borderId="26" xfId="0" applyFont="1" applyBorder="1"/>
    <xf numFmtId="49" fontId="9" fillId="0" borderId="27" xfId="0" applyNumberFormat="1" applyFont="1" applyBorder="1" applyAlignment="1">
      <alignment horizontal="left"/>
    </xf>
    <xf numFmtId="49" fontId="10" fillId="2" borderId="26" xfId="0" applyNumberFormat="1" applyFont="1" applyFill="1" applyBorder="1"/>
    <xf numFmtId="49" fontId="1" fillId="2" borderId="3" xfId="0" applyNumberFormat="1" applyFont="1" applyFill="1" applyBorder="1"/>
    <xf numFmtId="0" fontId="10" fillId="2" borderId="2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9" fillId="0" borderId="15" xfId="0" applyFont="1" applyFill="1" applyBorder="1"/>
    <xf numFmtId="3" fontId="9" fillId="0" borderId="27" xfId="0" applyNumberFormat="1" applyFont="1" applyBorder="1" applyAlignment="1">
      <alignment horizontal="left"/>
    </xf>
    <xf numFmtId="0" fontId="0" fillId="0" borderId="0" xfId="0" applyFill="1"/>
    <xf numFmtId="49" fontId="10" fillId="2" borderId="28" xfId="0" applyNumberFormat="1" applyFont="1" applyFill="1" applyBorder="1"/>
    <xf numFmtId="49" fontId="1" fillId="2" borderId="5" xfId="0" applyNumberFormat="1" applyFont="1" applyFill="1" applyBorder="1"/>
    <xf numFmtId="0" fontId="10" fillId="2" borderId="0" xfId="0" applyFont="1" applyFill="1" applyBorder="1"/>
    <xf numFmtId="0" fontId="1" fillId="2" borderId="0" xfId="0" applyFont="1" applyFill="1" applyBorder="1"/>
    <xf numFmtId="49" fontId="9" fillId="0" borderId="15" xfId="0" applyNumberFormat="1" applyFont="1" applyBorder="1" applyAlignment="1">
      <alignment horizontal="left"/>
    </xf>
    <xf numFmtId="0" fontId="9" fillId="0" borderId="29" xfId="0" applyFont="1" applyBorder="1"/>
    <xf numFmtId="0" fontId="9" fillId="0" borderId="15" xfId="0" applyNumberFormat="1" applyFont="1" applyBorder="1"/>
    <xf numFmtId="0" fontId="9" fillId="0" borderId="30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9" fillId="0" borderId="30" xfId="0" applyFont="1" applyBorder="1" applyAlignment="1">
      <alignment horizontal="left"/>
    </xf>
    <xf numFmtId="0" fontId="0" fillId="0" borderId="0" xfId="0" applyBorder="1"/>
    <xf numFmtId="0" fontId="9" fillId="0" borderId="15" xfId="0" applyFont="1" applyFill="1" applyBorder="1" applyAlignment="1"/>
    <xf numFmtId="0" fontId="9" fillId="0" borderId="30" xfId="0" applyFont="1" applyFill="1" applyBorder="1" applyAlignment="1"/>
    <xf numFmtId="0" fontId="1" fillId="0" borderId="0" xfId="0" applyFont="1" applyFill="1" applyBorder="1" applyAlignment="1"/>
    <xf numFmtId="0" fontId="9" fillId="0" borderId="15" xfId="0" applyFont="1" applyBorder="1" applyAlignment="1"/>
    <xf numFmtId="0" fontId="9" fillId="0" borderId="30" xfId="0" applyFont="1" applyBorder="1" applyAlignment="1"/>
    <xf numFmtId="3" fontId="0" fillId="0" borderId="0" xfId="0" applyNumberFormat="1"/>
    <xf numFmtId="0" fontId="9" fillId="0" borderId="26" xfId="0" applyFont="1" applyBorder="1"/>
    <xf numFmtId="0" fontId="9" fillId="0" borderId="19" xfId="0" applyFont="1" applyBorder="1" applyAlignment="1">
      <alignment horizontal="left"/>
    </xf>
    <xf numFmtId="0" fontId="9" fillId="0" borderId="31" xfId="0" applyFont="1" applyBorder="1" applyAlignment="1">
      <alignment horizontal="left"/>
    </xf>
    <xf numFmtId="0" fontId="2" fillId="0" borderId="32" xfId="0" applyFont="1" applyBorder="1" applyAlignment="1">
      <alignment horizontal="centerContinuous" vertical="center"/>
    </xf>
    <xf numFmtId="0" fontId="6" fillId="0" borderId="33" xfId="0" applyFont="1" applyBorder="1" applyAlignment="1">
      <alignment horizontal="centerContinuous" vertical="center"/>
    </xf>
    <xf numFmtId="0" fontId="0" fillId="0" borderId="33" xfId="0" applyBorder="1" applyAlignment="1">
      <alignment horizontal="centerContinuous" vertical="center"/>
    </xf>
    <xf numFmtId="0" fontId="0" fillId="0" borderId="34" xfId="0" applyBorder="1" applyAlignment="1">
      <alignment horizontal="centerContinuous" vertical="center"/>
    </xf>
    <xf numFmtId="0" fontId="7" fillId="2" borderId="12" xfId="0" applyFont="1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35" xfId="0" applyFill="1" applyBorder="1" applyAlignment="1">
      <alignment horizontal="centerContinuous"/>
    </xf>
    <xf numFmtId="0" fontId="7" fillId="2" borderId="13" xfId="0" applyFont="1" applyFill="1" applyBorder="1" applyAlignment="1">
      <alignment horizontal="centerContinuous"/>
    </xf>
    <xf numFmtId="0" fontId="0" fillId="2" borderId="13" xfId="0" applyFill="1" applyBorder="1" applyAlignment="1">
      <alignment horizontal="centerContinuous"/>
    </xf>
    <xf numFmtId="0" fontId="0" fillId="0" borderId="36" xfId="0" applyBorder="1"/>
    <xf numFmtId="0" fontId="0" fillId="0" borderId="21" xfId="0" applyBorder="1"/>
    <xf numFmtId="3" fontId="0" fillId="0" borderId="25" xfId="0" applyNumberFormat="1" applyBorder="1"/>
    <xf numFmtId="0" fontId="0" fillId="0" borderId="22" xfId="0" applyBorder="1"/>
    <xf numFmtId="3" fontId="0" fillId="0" borderId="24" xfId="0" applyNumberFormat="1" applyBorder="1"/>
    <xf numFmtId="0" fontId="0" fillId="0" borderId="23" xfId="0" applyBorder="1"/>
    <xf numFmtId="0" fontId="0" fillId="0" borderId="26" xfId="0" applyBorder="1"/>
    <xf numFmtId="3" fontId="0" fillId="0" borderId="2" xfId="0" applyNumberFormat="1" applyBorder="1"/>
    <xf numFmtId="0" fontId="0" fillId="0" borderId="3" xfId="0" applyBorder="1"/>
    <xf numFmtId="0" fontId="0" fillId="0" borderId="37" xfId="0" applyBorder="1"/>
    <xf numFmtId="0" fontId="0" fillId="0" borderId="21" xfId="0" applyBorder="1" applyAlignment="1">
      <alignment shrinkToFit="1"/>
    </xf>
    <xf numFmtId="0" fontId="0" fillId="0" borderId="38" xfId="0" applyBorder="1"/>
    <xf numFmtId="0" fontId="8" fillId="0" borderId="26" xfId="0" applyFont="1" applyBorder="1"/>
    <xf numFmtId="0" fontId="0" fillId="0" borderId="28" xfId="0" applyBorder="1"/>
    <xf numFmtId="3" fontId="0" fillId="0" borderId="41" xfId="0" applyNumberFormat="1" applyBorder="1"/>
    <xf numFmtId="0" fontId="0" fillId="0" borderId="39" xfId="0" applyBorder="1"/>
    <xf numFmtId="3" fontId="0" fillId="0" borderId="42" xfId="0" applyNumberFormat="1" applyBorder="1"/>
    <xf numFmtId="0" fontId="0" fillId="0" borderId="40" xfId="0" applyBorder="1"/>
    <xf numFmtId="0" fontId="10" fillId="2" borderId="22" xfId="0" applyFont="1" applyFill="1" applyBorder="1"/>
    <xf numFmtId="0" fontId="10" fillId="2" borderId="24" xfId="0" applyFont="1" applyFill="1" applyBorder="1"/>
    <xf numFmtId="0" fontId="10" fillId="2" borderId="23" xfId="0" applyFont="1" applyFill="1" applyBorder="1"/>
    <xf numFmtId="0" fontId="10" fillId="2" borderId="43" xfId="0" applyFont="1" applyFill="1" applyBorder="1"/>
    <xf numFmtId="0" fontId="10" fillId="2" borderId="44" xfId="0" applyFont="1" applyFill="1" applyBorder="1"/>
    <xf numFmtId="0" fontId="0" fillId="0" borderId="5" xfId="0" applyBorder="1"/>
    <xf numFmtId="0" fontId="0" fillId="0" borderId="4" xfId="0" applyBorder="1"/>
    <xf numFmtId="0" fontId="0" fillId="0" borderId="45" xfId="0" applyBorder="1"/>
    <xf numFmtId="0" fontId="0" fillId="0" borderId="0" xfId="0" applyBorder="1" applyAlignment="1">
      <alignment horizontal="right"/>
    </xf>
    <xf numFmtId="166" fontId="0" fillId="0" borderId="0" xfId="0" applyNumberFormat="1" applyBorder="1"/>
    <xf numFmtId="0" fontId="0" fillId="0" borderId="0" xfId="0" applyFill="1" applyBorder="1"/>
    <xf numFmtId="0" fontId="0" fillId="0" borderId="18" xfId="0" applyBorder="1"/>
    <xf numFmtId="0" fontId="0" fillId="0" borderId="20" xfId="0" applyBorder="1"/>
    <xf numFmtId="0" fontId="0" fillId="0" borderId="46" xfId="0" applyBorder="1"/>
    <xf numFmtId="0" fontId="0" fillId="0" borderId="7" xfId="0" applyBorder="1"/>
    <xf numFmtId="165" fontId="0" fillId="0" borderId="8" xfId="0" applyNumberFormat="1" applyBorder="1" applyAlignment="1">
      <alignment horizontal="right"/>
    </xf>
    <xf numFmtId="0" fontId="0" fillId="0" borderId="8" xfId="0" applyBorder="1"/>
    <xf numFmtId="0" fontId="0" fillId="0" borderId="2" xfId="0" applyBorder="1"/>
    <xf numFmtId="165" fontId="0" fillId="0" borderId="3" xfId="0" applyNumberFormat="1" applyBorder="1" applyAlignment="1">
      <alignment horizontal="right"/>
    </xf>
    <xf numFmtId="0" fontId="6" fillId="2" borderId="39" xfId="0" applyFont="1" applyFill="1" applyBorder="1"/>
    <xf numFmtId="0" fontId="6" fillId="2" borderId="42" xfId="0" applyFont="1" applyFill="1" applyBorder="1"/>
    <xf numFmtId="0" fontId="6" fillId="2" borderId="40" xfId="0" applyFont="1" applyFill="1" applyBorder="1"/>
    <xf numFmtId="0" fontId="6" fillId="0" borderId="0" xfId="0" applyFont="1"/>
    <xf numFmtId="0" fontId="0" fillId="0" borderId="0" xfId="0" applyAlignment="1">
      <alignment vertical="justify"/>
    </xf>
    <xf numFmtId="0" fontId="10" fillId="0" borderId="51" xfId="1" applyFont="1" applyBorder="1"/>
    <xf numFmtId="0" fontId="13" fillId="0" borderId="51" xfId="1" applyBorder="1"/>
    <xf numFmtId="0" fontId="13" fillId="0" borderId="51" xfId="1" applyBorder="1" applyAlignment="1">
      <alignment horizontal="right"/>
    </xf>
    <xf numFmtId="0" fontId="13" fillId="0" borderId="52" xfId="1" applyFont="1" applyBorder="1"/>
    <xf numFmtId="0" fontId="0" fillId="0" borderId="51" xfId="0" applyNumberFormat="1" applyBorder="1" applyAlignment="1">
      <alignment horizontal="left"/>
    </xf>
    <xf numFmtId="0" fontId="0" fillId="0" borderId="53" xfId="0" applyNumberFormat="1" applyBorder="1"/>
    <xf numFmtId="0" fontId="10" fillId="0" borderId="56" xfId="1" applyFont="1" applyBorder="1"/>
    <xf numFmtId="0" fontId="13" fillId="0" borderId="56" xfId="1" applyBorder="1"/>
    <xf numFmtId="0" fontId="13" fillId="0" borderId="56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12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59" xfId="0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3" fontId="8" fillId="0" borderId="45" xfId="0" applyNumberFormat="1" applyFont="1" applyBorder="1"/>
    <xf numFmtId="0" fontId="7" fillId="2" borderId="12" xfId="0" applyFont="1" applyFill="1" applyBorder="1"/>
    <xf numFmtId="0" fontId="7" fillId="2" borderId="13" xfId="0" applyFont="1" applyFill="1" applyBorder="1"/>
    <xf numFmtId="3" fontId="7" fillId="2" borderId="35" xfId="0" applyNumberFormat="1" applyFont="1" applyFill="1" applyBorder="1"/>
    <xf numFmtId="3" fontId="7" fillId="2" borderId="14" xfId="0" applyNumberFormat="1" applyFont="1" applyFill="1" applyBorder="1"/>
    <xf numFmtId="3" fontId="7" fillId="2" borderId="59" xfId="0" applyNumberFormat="1" applyFont="1" applyFill="1" applyBorder="1"/>
    <xf numFmtId="3" fontId="7" fillId="2" borderId="60" xfId="0" applyNumberFormat="1" applyFont="1" applyFill="1" applyBorder="1"/>
    <xf numFmtId="3" fontId="2" fillId="0" borderId="0" xfId="0" applyNumberFormat="1" applyFont="1" applyAlignment="1">
      <alignment horizontal="centerContinuous"/>
    </xf>
    <xf numFmtId="0" fontId="0" fillId="2" borderId="44" xfId="0" applyFill="1" applyBorder="1"/>
    <xf numFmtId="0" fontId="10" fillId="2" borderId="62" xfId="0" applyFont="1" applyFill="1" applyBorder="1" applyAlignment="1">
      <alignment horizontal="right"/>
    </xf>
    <xf numFmtId="0" fontId="10" fillId="2" borderId="24" xfId="0" applyFont="1" applyFill="1" applyBorder="1" applyAlignment="1">
      <alignment horizontal="right"/>
    </xf>
    <xf numFmtId="0" fontId="10" fillId="2" borderId="23" xfId="0" applyFont="1" applyFill="1" applyBorder="1" applyAlignment="1">
      <alignment horizontal="center"/>
    </xf>
    <xf numFmtId="4" fontId="11" fillId="2" borderId="24" xfId="0" applyNumberFormat="1" applyFont="1" applyFill="1" applyBorder="1" applyAlignment="1">
      <alignment horizontal="right"/>
    </xf>
    <xf numFmtId="4" fontId="11" fillId="2" borderId="44" xfId="0" applyNumberFormat="1" applyFont="1" applyFill="1" applyBorder="1" applyAlignment="1">
      <alignment horizontal="right"/>
    </xf>
    <xf numFmtId="0" fontId="8" fillId="0" borderId="38" xfId="0" applyFont="1" applyBorder="1"/>
    <xf numFmtId="0" fontId="8" fillId="0" borderId="21" xfId="0" applyFont="1" applyBorder="1"/>
    <xf numFmtId="0" fontId="8" fillId="0" borderId="31" xfId="0" applyFont="1" applyBorder="1"/>
    <xf numFmtId="3" fontId="8" fillId="0" borderId="37" xfId="0" applyNumberFormat="1" applyFont="1" applyBorder="1" applyAlignment="1">
      <alignment horizontal="right"/>
    </xf>
    <xf numFmtId="165" fontId="8" fillId="0" borderId="15" xfId="0" applyNumberFormat="1" applyFont="1" applyBorder="1" applyAlignment="1">
      <alignment horizontal="right"/>
    </xf>
    <xf numFmtId="3" fontId="8" fillId="0" borderId="18" xfId="0" applyNumberFormat="1" applyFont="1" applyBorder="1" applyAlignment="1">
      <alignment horizontal="right"/>
    </xf>
    <xf numFmtId="4" fontId="8" fillId="0" borderId="21" xfId="0" applyNumberFormat="1" applyFont="1" applyBorder="1" applyAlignment="1">
      <alignment horizontal="right"/>
    </xf>
    <xf numFmtId="3" fontId="8" fillId="0" borderId="31" xfId="0" applyNumberFormat="1" applyFont="1" applyBorder="1" applyAlignment="1">
      <alignment horizontal="right"/>
    </xf>
    <xf numFmtId="0" fontId="0" fillId="2" borderId="39" xfId="0" applyFill="1" applyBorder="1"/>
    <xf numFmtId="0" fontId="7" fillId="2" borderId="42" xfId="0" applyFont="1" applyFill="1" applyBorder="1"/>
    <xf numFmtId="0" fontId="0" fillId="2" borderId="42" xfId="0" applyFill="1" applyBorder="1"/>
    <xf numFmtId="4" fontId="0" fillId="2" borderId="48" xfId="0" applyNumberFormat="1" applyFill="1" applyBorder="1"/>
    <xf numFmtId="4" fontId="0" fillId="2" borderId="39" xfId="0" applyNumberFormat="1" applyFill="1" applyBorder="1"/>
    <xf numFmtId="4" fontId="0" fillId="2" borderId="42" xfId="0" applyNumberFormat="1" applyFill="1" applyBorder="1"/>
    <xf numFmtId="3" fontId="3" fillId="0" borderId="0" xfId="0" applyNumberFormat="1" applyFont="1"/>
    <xf numFmtId="4" fontId="3" fillId="0" borderId="0" xfId="0" applyNumberFormat="1" applyFont="1"/>
    <xf numFmtId="0" fontId="13" fillId="0" borderId="0" xfId="1"/>
    <xf numFmtId="0" fontId="15" fillId="0" borderId="0" xfId="1" applyFont="1" applyAlignment="1">
      <alignment horizontal="centerContinuous"/>
    </xf>
    <xf numFmtId="0" fontId="16" fillId="0" borderId="0" xfId="1" applyFont="1" applyAlignment="1">
      <alignment horizontal="centerContinuous"/>
    </xf>
    <xf numFmtId="0" fontId="16" fillId="0" borderId="0" xfId="1" applyFont="1" applyAlignment="1">
      <alignment horizontal="right"/>
    </xf>
    <xf numFmtId="0" fontId="3" fillId="0" borderId="52" xfId="1" applyFont="1" applyBorder="1" applyAlignment="1">
      <alignment horizontal="right"/>
    </xf>
    <xf numFmtId="0" fontId="13" fillId="0" borderId="51" xfId="1" applyBorder="1" applyAlignment="1">
      <alignment horizontal="left"/>
    </xf>
    <xf numFmtId="0" fontId="13" fillId="0" borderId="53" xfId="1" applyBorder="1"/>
    <xf numFmtId="0" fontId="3" fillId="0" borderId="0" xfId="1" applyFont="1"/>
    <xf numFmtId="0" fontId="13" fillId="0" borderId="0" xfId="1" applyFont="1"/>
    <xf numFmtId="0" fontId="13" fillId="0" borderId="0" xfId="1" applyAlignment="1">
      <alignment horizontal="right"/>
    </xf>
    <xf numFmtId="0" fontId="13" fillId="0" borderId="0" xfId="1" applyAlignment="1"/>
    <xf numFmtId="49" fontId="17" fillId="2" borderId="15" xfId="1" applyNumberFormat="1" applyFont="1" applyFill="1" applyBorder="1"/>
    <xf numFmtId="0" fontId="17" fillId="2" borderId="3" xfId="1" applyFont="1" applyFill="1" applyBorder="1" applyAlignment="1">
      <alignment horizontal="center"/>
    </xf>
    <xf numFmtId="0" fontId="17" fillId="2" borderId="3" xfId="1" applyNumberFormat="1" applyFont="1" applyFill="1" applyBorder="1" applyAlignment="1">
      <alignment horizontal="center"/>
    </xf>
    <xf numFmtId="0" fontId="17" fillId="2" borderId="15" xfId="1" applyFont="1" applyFill="1" applyBorder="1" applyAlignment="1">
      <alignment horizontal="center"/>
    </xf>
    <xf numFmtId="0" fontId="17" fillId="2" borderId="15" xfId="1" applyFont="1" applyFill="1" applyBorder="1" applyAlignment="1">
      <alignment horizontal="center" wrapText="1"/>
    </xf>
    <xf numFmtId="0" fontId="7" fillId="0" borderId="17" xfId="1" applyFont="1" applyBorder="1" applyAlignment="1">
      <alignment horizontal="center"/>
    </xf>
    <xf numFmtId="49" fontId="7" fillId="0" borderId="17" xfId="1" applyNumberFormat="1" applyFont="1" applyBorder="1" applyAlignment="1">
      <alignment horizontal="left"/>
    </xf>
    <xf numFmtId="0" fontId="7" fillId="0" borderId="1" xfId="1" applyFont="1" applyBorder="1"/>
    <xf numFmtId="0" fontId="13" fillId="0" borderId="2" xfId="1" applyBorder="1" applyAlignment="1">
      <alignment horizontal="center"/>
    </xf>
    <xf numFmtId="0" fontId="13" fillId="0" borderId="2" xfId="1" applyNumberFormat="1" applyBorder="1" applyAlignment="1">
      <alignment horizontal="right"/>
    </xf>
    <xf numFmtId="0" fontId="13" fillId="0" borderId="3" xfId="1" applyNumberFormat="1" applyBorder="1"/>
    <xf numFmtId="0" fontId="13" fillId="0" borderId="6" xfId="1" applyNumberFormat="1" applyFill="1" applyBorder="1"/>
    <xf numFmtId="0" fontId="13" fillId="0" borderId="8" xfId="1" applyNumberFormat="1" applyFill="1" applyBorder="1"/>
    <xf numFmtId="0" fontId="13" fillId="0" borderId="6" xfId="1" applyFill="1" applyBorder="1"/>
    <xf numFmtId="0" fontId="13" fillId="0" borderId="8" xfId="1" applyFill="1" applyBorder="1"/>
    <xf numFmtId="0" fontId="18" fillId="0" borderId="0" xfId="1" applyFont="1"/>
    <xf numFmtId="0" fontId="12" fillId="0" borderId="16" xfId="1" applyFont="1" applyBorder="1" applyAlignment="1">
      <alignment horizontal="center" vertical="top"/>
    </xf>
    <xf numFmtId="49" fontId="12" fillId="0" borderId="16" xfId="1" applyNumberFormat="1" applyFont="1" applyBorder="1" applyAlignment="1">
      <alignment horizontal="left" vertical="top"/>
    </xf>
    <xf numFmtId="0" fontId="12" fillId="0" borderId="16" xfId="1" applyFont="1" applyBorder="1" applyAlignment="1">
      <alignment vertical="top" wrapText="1"/>
    </xf>
    <xf numFmtId="49" fontId="19" fillId="0" borderId="16" xfId="1" applyNumberFormat="1" applyFont="1" applyBorder="1" applyAlignment="1">
      <alignment horizontal="center" shrinkToFit="1"/>
    </xf>
    <xf numFmtId="4" fontId="19" fillId="0" borderId="16" xfId="1" applyNumberFormat="1" applyFont="1" applyBorder="1" applyAlignment="1">
      <alignment horizontal="right"/>
    </xf>
    <xf numFmtId="4" fontId="19" fillId="0" borderId="16" xfId="1" applyNumberFormat="1" applyFont="1" applyBorder="1"/>
    <xf numFmtId="168" fontId="12" fillId="0" borderId="16" xfId="1" applyNumberFormat="1" applyFont="1" applyBorder="1"/>
    <xf numFmtId="4" fontId="12" fillId="0" borderId="8" xfId="1" applyNumberFormat="1" applyFont="1" applyBorder="1"/>
    <xf numFmtId="0" fontId="20" fillId="0" borderId="0" xfId="1" applyFont="1"/>
    <xf numFmtId="0" fontId="13" fillId="0" borderId="0" xfId="1" applyBorder="1"/>
    <xf numFmtId="0" fontId="13" fillId="2" borderId="15" xfId="1" applyFill="1" applyBorder="1" applyAlignment="1">
      <alignment horizontal="center"/>
    </xf>
    <xf numFmtId="49" fontId="21" fillId="2" borderId="15" xfId="1" applyNumberFormat="1" applyFont="1" applyFill="1" applyBorder="1" applyAlignment="1">
      <alignment horizontal="left"/>
    </xf>
    <xf numFmtId="0" fontId="21" fillId="2" borderId="1" xfId="1" applyFont="1" applyFill="1" applyBorder="1"/>
    <xf numFmtId="0" fontId="13" fillId="2" borderId="2" xfId="1" applyFill="1" applyBorder="1" applyAlignment="1">
      <alignment horizontal="center"/>
    </xf>
    <xf numFmtId="4" fontId="13" fillId="2" borderId="2" xfId="1" applyNumberFormat="1" applyFill="1" applyBorder="1" applyAlignment="1">
      <alignment horizontal="right"/>
    </xf>
    <xf numFmtId="4" fontId="13" fillId="2" borderId="3" xfId="1" applyNumberFormat="1" applyFill="1" applyBorder="1" applyAlignment="1">
      <alignment horizontal="right"/>
    </xf>
    <xf numFmtId="4" fontId="7" fillId="2" borderId="15" xfId="1" applyNumberFormat="1" applyFont="1" applyFill="1" applyBorder="1"/>
    <xf numFmtId="0" fontId="13" fillId="2" borderId="2" xfId="1" applyFill="1" applyBorder="1"/>
    <xf numFmtId="4" fontId="7" fillId="2" borderId="3" xfId="1" applyNumberFormat="1" applyFont="1" applyFill="1" applyBorder="1"/>
    <xf numFmtId="3" fontId="13" fillId="0" borderId="0" xfId="1" applyNumberFormat="1"/>
    <xf numFmtId="0" fontId="22" fillId="0" borderId="0" xfId="1" applyFont="1" applyAlignment="1"/>
    <xf numFmtId="0" fontId="23" fillId="0" borderId="0" xfId="1" applyFont="1" applyBorder="1"/>
    <xf numFmtId="3" fontId="23" fillId="0" borderId="0" xfId="1" applyNumberFormat="1" applyFont="1" applyBorder="1" applyAlignment="1">
      <alignment horizontal="right"/>
    </xf>
    <xf numFmtId="4" fontId="23" fillId="0" borderId="0" xfId="1" applyNumberFormat="1" applyFont="1" applyBorder="1"/>
    <xf numFmtId="0" fontId="22" fillId="0" borderId="0" xfId="1" applyFont="1" applyBorder="1" applyAlignment="1"/>
    <xf numFmtId="0" fontId="13" fillId="0" borderId="0" xfId="1" applyBorder="1" applyAlignment="1">
      <alignment horizontal="right"/>
    </xf>
    <xf numFmtId="49" fontId="3" fillId="0" borderId="28" xfId="0" applyNumberFormat="1" applyFont="1" applyBorder="1"/>
    <xf numFmtId="3" fontId="8" fillId="0" borderId="5" xfId="0" applyNumberFormat="1" applyFont="1" applyBorder="1"/>
    <xf numFmtId="3" fontId="8" fillId="0" borderId="17" xfId="0" applyNumberFormat="1" applyFont="1" applyBorder="1"/>
    <xf numFmtId="3" fontId="8" fillId="0" borderId="61" xfId="0" applyNumberFormat="1" applyFont="1" applyBorder="1"/>
    <xf numFmtId="4" fontId="0" fillId="0" borderId="7" xfId="0" applyNumberFormat="1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5" xfId="0" applyNumberFormat="1" applyBorder="1" applyAlignment="1">
      <alignment horizontal="right" vertical="center"/>
    </xf>
    <xf numFmtId="4" fontId="0" fillId="0" borderId="10" xfId="0" applyNumberFormat="1" applyBorder="1" applyAlignment="1">
      <alignment horizontal="right" vertical="center"/>
    </xf>
    <xf numFmtId="4" fontId="0" fillId="0" borderId="11" xfId="0" applyNumberFormat="1" applyBorder="1" applyAlignment="1">
      <alignment horizontal="right" vertical="center"/>
    </xf>
    <xf numFmtId="3" fontId="6" fillId="5" borderId="13" xfId="0" applyNumberFormat="1" applyFont="1" applyFill="1" applyBorder="1" applyAlignment="1">
      <alignment horizontal="right" vertical="center"/>
    </xf>
    <xf numFmtId="3" fontId="6" fillId="5" borderId="14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top" wrapText="1"/>
    </xf>
    <xf numFmtId="0" fontId="9" fillId="0" borderId="15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15" xfId="0" applyFont="1" applyBorder="1" applyAlignment="1">
      <alignment horizontal="center"/>
    </xf>
    <xf numFmtId="0" fontId="0" fillId="0" borderId="39" xfId="0" applyBorder="1" applyAlignment="1">
      <alignment horizontal="center" shrinkToFit="1"/>
    </xf>
    <xf numFmtId="0" fontId="0" fillId="0" borderId="40" xfId="0" applyBorder="1" applyAlignment="1">
      <alignment horizontal="center" shrinkToFit="1"/>
    </xf>
    <xf numFmtId="167" fontId="0" fillId="0" borderId="1" xfId="0" applyNumberFormat="1" applyBorder="1" applyAlignment="1">
      <alignment horizontal="right" indent="2"/>
    </xf>
    <xf numFmtId="167" fontId="0" fillId="0" borderId="30" xfId="0" applyNumberFormat="1" applyBorder="1" applyAlignment="1">
      <alignment horizontal="right" indent="2"/>
    </xf>
    <xf numFmtId="167" fontId="6" fillId="2" borderId="47" xfId="0" applyNumberFormat="1" applyFont="1" applyFill="1" applyBorder="1" applyAlignment="1">
      <alignment horizontal="right" indent="2"/>
    </xf>
    <xf numFmtId="167" fontId="6" fillId="2" borderId="48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13" fillId="0" borderId="49" xfId="1" applyFont="1" applyBorder="1" applyAlignment="1">
      <alignment horizontal="center"/>
    </xf>
    <xf numFmtId="0" fontId="13" fillId="0" borderId="50" xfId="1" applyFont="1" applyBorder="1" applyAlignment="1">
      <alignment horizontal="center"/>
    </xf>
    <xf numFmtId="0" fontId="13" fillId="0" borderId="54" xfId="1" applyFont="1" applyBorder="1" applyAlignment="1">
      <alignment horizontal="center"/>
    </xf>
    <xf numFmtId="0" fontId="13" fillId="0" borderId="55" xfId="1" applyFont="1" applyBorder="1" applyAlignment="1">
      <alignment horizontal="center"/>
    </xf>
    <xf numFmtId="0" fontId="13" fillId="0" borderId="57" xfId="1" applyFont="1" applyBorder="1" applyAlignment="1">
      <alignment horizontal="left"/>
    </xf>
    <xf numFmtId="0" fontId="13" fillId="0" borderId="56" xfId="1" applyFont="1" applyBorder="1" applyAlignment="1">
      <alignment horizontal="left"/>
    </xf>
    <xf numFmtId="0" fontId="13" fillId="0" borderId="58" xfId="1" applyFont="1" applyBorder="1" applyAlignment="1">
      <alignment horizontal="left"/>
    </xf>
    <xf numFmtId="3" fontId="7" fillId="2" borderId="42" xfId="0" applyNumberFormat="1" applyFont="1" applyFill="1" applyBorder="1" applyAlignment="1">
      <alignment horizontal="right"/>
    </xf>
    <xf numFmtId="3" fontId="7" fillId="2" borderId="48" xfId="0" applyNumberFormat="1" applyFont="1" applyFill="1" applyBorder="1" applyAlignment="1">
      <alignment horizontal="right"/>
    </xf>
    <xf numFmtId="0" fontId="14" fillId="0" borderId="0" xfId="1" applyFont="1" applyAlignment="1">
      <alignment horizontal="center"/>
    </xf>
    <xf numFmtId="49" fontId="13" fillId="0" borderId="54" xfId="1" applyNumberFormat="1" applyFont="1" applyBorder="1" applyAlignment="1">
      <alignment horizontal="center"/>
    </xf>
    <xf numFmtId="0" fontId="13" fillId="0" borderId="57" xfId="1" applyBorder="1" applyAlignment="1">
      <alignment horizontal="center" shrinkToFit="1"/>
    </xf>
    <xf numFmtId="0" fontId="13" fillId="0" borderId="56" xfId="1" applyBorder="1" applyAlignment="1">
      <alignment horizontal="center" shrinkToFit="1"/>
    </xf>
    <xf numFmtId="0" fontId="13" fillId="0" borderId="58" xfId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pageSetUpPr fitToPage="1"/>
  </sheetPr>
  <dimension ref="A1:O93"/>
  <sheetViews>
    <sheetView showGridLines="0" tabSelected="1" topLeftCell="B1" zoomScaleSheetLayoutView="75" workbookViewId="0">
      <selection activeCell="H34" sqref="H34"/>
    </sheetView>
  </sheetViews>
  <sheetFormatPr defaultRowHeight="12.75"/>
  <cols>
    <col min="1" max="1" width="0.5703125" hidden="1" customWidth="1"/>
    <col min="2" max="2" width="7.140625" customWidth="1"/>
    <col min="4" max="4" width="19.7109375" customWidth="1"/>
    <col min="5" max="5" width="6.85546875" customWidth="1"/>
    <col min="6" max="6" width="13.140625" customWidth="1"/>
    <col min="7" max="7" width="12.42578125" style="1" customWidth="1"/>
    <col min="8" max="8" width="13.5703125" customWidth="1"/>
    <col min="9" max="9" width="11.42578125" style="1" customWidth="1"/>
    <col min="10" max="10" width="7" style="1" customWidth="1"/>
    <col min="11" max="15" width="10.7109375" customWidth="1"/>
  </cols>
  <sheetData>
    <row r="1" spans="2:15" ht="12" customHeight="1"/>
    <row r="2" spans="2:15" ht="17.25" customHeight="1">
      <c r="B2" s="2"/>
      <c r="C2" s="3" t="s">
        <v>373</v>
      </c>
      <c r="E2" s="4"/>
      <c r="F2" s="3"/>
      <c r="G2" s="5"/>
      <c r="H2" s="6" t="s">
        <v>0</v>
      </c>
      <c r="I2" s="7">
        <f ca="1">TODAY()</f>
        <v>44279</v>
      </c>
      <c r="K2" s="2"/>
    </row>
    <row r="3" spans="2:15" ht="6" customHeight="1">
      <c r="C3" s="8"/>
      <c r="D3" s="9" t="s">
        <v>1</v>
      </c>
    </row>
    <row r="4" spans="2:15" ht="4.5" customHeight="1"/>
    <row r="5" spans="2:15" ht="13.5" customHeight="1">
      <c r="C5" s="10" t="s">
        <v>2</v>
      </c>
      <c r="D5" s="11" t="s">
        <v>102</v>
      </c>
      <c r="E5" s="12" t="s">
        <v>103</v>
      </c>
      <c r="F5" s="13"/>
      <c r="G5" s="14"/>
      <c r="H5" s="13"/>
      <c r="I5" s="14"/>
      <c r="O5" s="7"/>
    </row>
    <row r="7" spans="2:15">
      <c r="C7" s="15" t="s">
        <v>3</v>
      </c>
      <c r="D7" s="16" t="s">
        <v>322</v>
      </c>
      <c r="H7" s="17" t="s">
        <v>4</v>
      </c>
      <c r="I7" s="1" t="s">
        <v>377</v>
      </c>
      <c r="J7" s="16"/>
      <c r="K7" s="16"/>
    </row>
    <row r="8" spans="2:15">
      <c r="D8" s="16" t="s">
        <v>374</v>
      </c>
      <c r="H8" s="17" t="s">
        <v>5</v>
      </c>
      <c r="J8" s="16"/>
      <c r="K8" s="16"/>
    </row>
    <row r="9" spans="2:15">
      <c r="C9" s="17" t="s">
        <v>376</v>
      </c>
      <c r="D9" s="16" t="s">
        <v>375</v>
      </c>
      <c r="H9" s="17"/>
      <c r="J9" s="16"/>
    </row>
    <row r="10" spans="2:15">
      <c r="H10" s="17"/>
      <c r="J10" s="16"/>
    </row>
    <row r="11" spans="2:15">
      <c r="C11" s="15" t="s">
        <v>6</v>
      </c>
      <c r="D11" s="16"/>
      <c r="H11" s="17" t="s">
        <v>4</v>
      </c>
      <c r="J11" s="16"/>
      <c r="K11" s="16"/>
    </row>
    <row r="12" spans="2:15">
      <c r="D12" s="16"/>
      <c r="H12" s="17" t="s">
        <v>5</v>
      </c>
      <c r="J12" s="16"/>
      <c r="K12" s="16"/>
    </row>
    <row r="13" spans="2:15" ht="12" customHeight="1">
      <c r="C13" s="17"/>
      <c r="D13" s="16"/>
      <c r="J13" s="17"/>
    </row>
    <row r="14" spans="2:15" ht="24.75" customHeight="1">
      <c r="C14" s="18" t="s">
        <v>7</v>
      </c>
      <c r="H14" s="18" t="s">
        <v>8</v>
      </c>
      <c r="J14" s="17"/>
    </row>
    <row r="15" spans="2:15" ht="12.75" customHeight="1">
      <c r="J15" s="17"/>
    </row>
    <row r="16" spans="2:15" ht="28.5" customHeight="1">
      <c r="C16" s="18" t="s">
        <v>9</v>
      </c>
      <c r="H16" s="18" t="s">
        <v>9</v>
      </c>
    </row>
    <row r="17" spans="2:12" ht="25.5" customHeight="1"/>
    <row r="18" spans="2:12" ht="13.5" customHeight="1">
      <c r="B18" s="19"/>
      <c r="C18" s="20"/>
      <c r="D18" s="20"/>
      <c r="E18" s="21"/>
      <c r="F18" s="22"/>
      <c r="G18" s="23"/>
      <c r="H18" s="24"/>
      <c r="I18" s="23"/>
      <c r="J18" s="25" t="s">
        <v>10</v>
      </c>
      <c r="K18" s="26"/>
    </row>
    <row r="19" spans="2:12" ht="15" customHeight="1">
      <c r="B19" s="27" t="s">
        <v>11</v>
      </c>
      <c r="C19" s="28"/>
      <c r="D19" s="29">
        <v>15</v>
      </c>
      <c r="E19" s="30" t="s">
        <v>12</v>
      </c>
      <c r="F19" s="31"/>
      <c r="G19" s="32"/>
      <c r="H19" s="32"/>
      <c r="I19" s="296">
        <f>ROUND(G34,0)</f>
        <v>0</v>
      </c>
      <c r="J19" s="297"/>
      <c r="K19" s="33"/>
    </row>
    <row r="20" spans="2:12">
      <c r="B20" s="27" t="s">
        <v>13</v>
      </c>
      <c r="C20" s="28"/>
      <c r="D20" s="29">
        <f>SazbaDPH1</f>
        <v>15</v>
      </c>
      <c r="E20" s="30" t="s">
        <v>12</v>
      </c>
      <c r="F20" s="34"/>
      <c r="G20" s="35"/>
      <c r="H20" s="35"/>
      <c r="I20" s="298">
        <f>ROUND(I19*D20/100,0)</f>
        <v>0</v>
      </c>
      <c r="J20" s="299"/>
      <c r="K20" s="36"/>
    </row>
    <row r="21" spans="2:12">
      <c r="B21" s="27" t="s">
        <v>11</v>
      </c>
      <c r="C21" s="28"/>
      <c r="D21" s="29">
        <v>21</v>
      </c>
      <c r="E21" s="30" t="s">
        <v>12</v>
      </c>
      <c r="F21" s="34"/>
      <c r="G21" s="35"/>
      <c r="H21" s="35"/>
      <c r="I21" s="298">
        <f>ROUND(H34,0)</f>
        <v>0</v>
      </c>
      <c r="J21" s="299"/>
      <c r="K21" s="36"/>
    </row>
    <row r="22" spans="2:12" ht="13.5" thickBot="1">
      <c r="B22" s="27" t="s">
        <v>13</v>
      </c>
      <c r="C22" s="28"/>
      <c r="D22" s="29">
        <f>SazbaDPH2</f>
        <v>21</v>
      </c>
      <c r="E22" s="30" t="s">
        <v>12</v>
      </c>
      <c r="F22" s="37"/>
      <c r="G22" s="38"/>
      <c r="H22" s="38"/>
      <c r="I22" s="300">
        <f>ROUND(I21*D21/100,0)</f>
        <v>0</v>
      </c>
      <c r="J22" s="301"/>
      <c r="K22" s="36"/>
    </row>
    <row r="23" spans="2:12" ht="16.5" thickBot="1">
      <c r="B23" s="39" t="s">
        <v>14</v>
      </c>
      <c r="C23" s="40"/>
      <c r="D23" s="40"/>
      <c r="E23" s="41"/>
      <c r="F23" s="42"/>
      <c r="G23" s="43"/>
      <c r="H23" s="43"/>
      <c r="I23" s="302">
        <f>SUM(I19:I22)</f>
        <v>0</v>
      </c>
      <c r="J23" s="303"/>
      <c r="K23" s="44"/>
    </row>
    <row r="26" spans="2:12" ht="1.5" customHeight="1"/>
    <row r="27" spans="2:12" ht="15.75" customHeight="1">
      <c r="B27" s="12" t="s">
        <v>15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</row>
    <row r="28" spans="2:12" ht="5.25" customHeight="1">
      <c r="L28" s="46"/>
    </row>
    <row r="29" spans="2:12" ht="24" customHeight="1">
      <c r="B29" s="47" t="s">
        <v>16</v>
      </c>
      <c r="C29" s="48"/>
      <c r="D29" s="48"/>
      <c r="E29" s="49"/>
      <c r="F29" s="50" t="s">
        <v>17</v>
      </c>
      <c r="G29" s="51" t="str">
        <f>CONCATENATE("Základ DPH ",SazbaDPH1," %")</f>
        <v>Základ DPH 15 %</v>
      </c>
      <c r="H29" s="50" t="str">
        <f>CONCATENATE("Základ DPH ",SazbaDPH2," %")</f>
        <v>Základ DPH 21 %</v>
      </c>
      <c r="I29" s="50" t="s">
        <v>18</v>
      </c>
      <c r="J29" s="50" t="s">
        <v>12</v>
      </c>
    </row>
    <row r="30" spans="2:12">
      <c r="B30" s="52" t="s">
        <v>105</v>
      </c>
      <c r="C30" s="53" t="s">
        <v>106</v>
      </c>
      <c r="D30" s="54"/>
      <c r="E30" s="55"/>
      <c r="F30" s="56">
        <f>G30+H30+I30</f>
        <v>0</v>
      </c>
      <c r="G30" s="57">
        <v>0</v>
      </c>
      <c r="H30" s="58">
        <f>H41</f>
        <v>0</v>
      </c>
      <c r="I30" s="59">
        <f t="shared" ref="I30:I33" si="0">(G30*SazbaDPH1)/100+(H30*SazbaDPH2)/100</f>
        <v>0</v>
      </c>
      <c r="J30" s="60" t="str">
        <f t="shared" ref="J30:J33" si="1">IF(CelkemObjekty=0,"",F30/CelkemObjekty*100)</f>
        <v/>
      </c>
    </row>
    <row r="31" spans="2:12">
      <c r="B31" s="61" t="s">
        <v>325</v>
      </c>
      <c r="C31" s="62" t="s">
        <v>326</v>
      </c>
      <c r="D31" s="63"/>
      <c r="E31" s="64"/>
      <c r="F31" s="65">
        <f t="shared" ref="F31:F33" si="2">G31+H31+I31</f>
        <v>0</v>
      </c>
      <c r="G31" s="66">
        <v>0</v>
      </c>
      <c r="H31" s="67">
        <f>H42</f>
        <v>0</v>
      </c>
      <c r="I31" s="68">
        <f t="shared" si="0"/>
        <v>0</v>
      </c>
      <c r="J31" s="60" t="str">
        <f t="shared" si="1"/>
        <v/>
      </c>
    </row>
    <row r="32" spans="2:12">
      <c r="B32" s="61" t="s">
        <v>349</v>
      </c>
      <c r="C32" s="62" t="s">
        <v>350</v>
      </c>
      <c r="D32" s="63"/>
      <c r="E32" s="64"/>
      <c r="F32" s="65">
        <f t="shared" si="2"/>
        <v>0</v>
      </c>
      <c r="G32" s="66">
        <v>0</v>
      </c>
      <c r="H32" s="67">
        <f>H43</f>
        <v>0</v>
      </c>
      <c r="I32" s="68">
        <f t="shared" si="0"/>
        <v>0</v>
      </c>
      <c r="J32" s="60" t="str">
        <f t="shared" si="1"/>
        <v/>
      </c>
    </row>
    <row r="33" spans="2:11">
      <c r="B33" s="61" t="s">
        <v>359</v>
      </c>
      <c r="C33" s="62" t="s">
        <v>360</v>
      </c>
      <c r="D33" s="63"/>
      <c r="E33" s="64"/>
      <c r="F33" s="65">
        <f t="shared" si="2"/>
        <v>0</v>
      </c>
      <c r="G33" s="66">
        <v>0</v>
      </c>
      <c r="H33" s="67">
        <f>H44</f>
        <v>0</v>
      </c>
      <c r="I33" s="68">
        <f t="shared" si="0"/>
        <v>0</v>
      </c>
      <c r="J33" s="60" t="str">
        <f t="shared" si="1"/>
        <v/>
      </c>
    </row>
    <row r="34" spans="2:11" ht="17.25" customHeight="1">
      <c r="B34" s="69" t="s">
        <v>19</v>
      </c>
      <c r="C34" s="70"/>
      <c r="D34" s="71"/>
      <c r="E34" s="72"/>
      <c r="F34" s="73">
        <f>SUM(F30:F33)</f>
        <v>0</v>
      </c>
      <c r="G34" s="73">
        <f>SUM(G30:G33)</f>
        <v>0</v>
      </c>
      <c r="H34" s="73">
        <f>SUM(H30:H33)</f>
        <v>0</v>
      </c>
      <c r="I34" s="73">
        <f>SUM(I30:I33)</f>
        <v>0</v>
      </c>
      <c r="J34" s="74" t="str">
        <f t="shared" ref="J34" si="3">IF(CelkemObjekty=0,"",F34/CelkemObjekty*100)</f>
        <v/>
      </c>
    </row>
    <row r="35" spans="2:11">
      <c r="B35" s="75"/>
      <c r="C35" s="75"/>
      <c r="D35" s="75"/>
      <c r="E35" s="75"/>
      <c r="F35" s="75"/>
      <c r="G35" s="75"/>
      <c r="H35" s="75"/>
      <c r="I35" s="75"/>
      <c r="J35" s="75"/>
      <c r="K35" s="75"/>
    </row>
    <row r="36" spans="2:11" ht="9.75" customHeight="1">
      <c r="B36" s="75"/>
      <c r="C36" s="75"/>
      <c r="D36" s="75"/>
      <c r="E36" s="75"/>
      <c r="F36" s="75"/>
      <c r="G36" s="75"/>
      <c r="H36" s="75"/>
      <c r="I36" s="75"/>
      <c r="J36" s="75"/>
      <c r="K36" s="75"/>
    </row>
    <row r="37" spans="2:11" ht="7.5" customHeight="1">
      <c r="B37" s="75"/>
      <c r="C37" s="75"/>
      <c r="D37" s="75"/>
      <c r="E37" s="75"/>
      <c r="F37" s="75"/>
      <c r="G37" s="75"/>
      <c r="H37" s="75"/>
      <c r="I37" s="75"/>
      <c r="J37" s="75"/>
      <c r="K37" s="75"/>
    </row>
    <row r="38" spans="2:11" ht="18">
      <c r="B38" s="12" t="s">
        <v>20</v>
      </c>
      <c r="C38" s="45"/>
      <c r="D38" s="45"/>
      <c r="E38" s="45"/>
      <c r="F38" s="45"/>
      <c r="G38" s="45"/>
      <c r="H38" s="45"/>
      <c r="I38" s="45"/>
      <c r="J38" s="45"/>
      <c r="K38" s="75"/>
    </row>
    <row r="39" spans="2:11">
      <c r="K39" s="75"/>
    </row>
    <row r="40" spans="2:11" ht="25.5">
      <c r="B40" s="76" t="s">
        <v>21</v>
      </c>
      <c r="C40" s="77" t="s">
        <v>22</v>
      </c>
      <c r="D40" s="48"/>
      <c r="E40" s="49"/>
      <c r="F40" s="50" t="s">
        <v>17</v>
      </c>
      <c r="G40" s="51" t="str">
        <f>CONCATENATE("Základ DPH ",SazbaDPH1," %")</f>
        <v>Základ DPH 15 %</v>
      </c>
      <c r="H40" s="50" t="str">
        <f>CONCATENATE("Základ DPH ",SazbaDPH2," %")</f>
        <v>Základ DPH 21 %</v>
      </c>
      <c r="I40" s="51" t="s">
        <v>18</v>
      </c>
      <c r="J40" s="50" t="s">
        <v>12</v>
      </c>
    </row>
    <row r="41" spans="2:11">
      <c r="B41" s="78" t="s">
        <v>105</v>
      </c>
      <c r="C41" s="79" t="s">
        <v>324</v>
      </c>
      <c r="D41" s="54"/>
      <c r="E41" s="55"/>
      <c r="F41" s="56">
        <f>G41+H41+I41</f>
        <v>0</v>
      </c>
      <c r="G41" s="57">
        <v>0</v>
      </c>
      <c r="H41" s="58">
        <f>'SO 02 1 KL'!C23</f>
        <v>0</v>
      </c>
      <c r="I41" s="66">
        <f t="shared" ref="I41:I44" si="4">(G41*SazbaDPH1)/100+(H41*SazbaDPH2)/100</f>
        <v>0</v>
      </c>
      <c r="J41" s="60" t="str">
        <f t="shared" ref="J41:J44" si="5">IF(CelkemObjekty=0,"",F41/CelkemObjekty*100)</f>
        <v/>
      </c>
    </row>
    <row r="42" spans="2:11">
      <c r="B42" s="80" t="s">
        <v>325</v>
      </c>
      <c r="C42" s="81" t="s">
        <v>348</v>
      </c>
      <c r="D42" s="63"/>
      <c r="E42" s="64"/>
      <c r="F42" s="65">
        <f t="shared" ref="F42:F44" si="6">G42+H42+I42</f>
        <v>0</v>
      </c>
      <c r="G42" s="66">
        <v>0</v>
      </c>
      <c r="H42" s="67">
        <f>'SO 04 2 KL'!C23</f>
        <v>0</v>
      </c>
      <c r="I42" s="66">
        <f t="shared" si="4"/>
        <v>0</v>
      </c>
      <c r="J42" s="60" t="str">
        <f t="shared" si="5"/>
        <v/>
      </c>
    </row>
    <row r="43" spans="2:11">
      <c r="B43" s="80" t="s">
        <v>349</v>
      </c>
      <c r="C43" s="81" t="s">
        <v>358</v>
      </c>
      <c r="D43" s="63"/>
      <c r="E43" s="64"/>
      <c r="F43" s="65">
        <f t="shared" si="6"/>
        <v>0</v>
      </c>
      <c r="G43" s="66">
        <v>0</v>
      </c>
      <c r="H43" s="67">
        <f>'SO 06 3 KL'!C23</f>
        <v>0</v>
      </c>
      <c r="I43" s="66">
        <f t="shared" si="4"/>
        <v>0</v>
      </c>
      <c r="J43" s="60" t="str">
        <f t="shared" si="5"/>
        <v/>
      </c>
    </row>
    <row r="44" spans="2:11">
      <c r="B44" s="80" t="s">
        <v>359</v>
      </c>
      <c r="C44" s="81" t="s">
        <v>372</v>
      </c>
      <c r="D44" s="63"/>
      <c r="E44" s="64"/>
      <c r="F44" s="65">
        <f t="shared" si="6"/>
        <v>0</v>
      </c>
      <c r="G44" s="66">
        <v>0</v>
      </c>
      <c r="H44" s="67">
        <f>'SO 07 4 KL'!C23</f>
        <v>0</v>
      </c>
      <c r="I44" s="66">
        <f t="shared" si="4"/>
        <v>0</v>
      </c>
      <c r="J44" s="60" t="str">
        <f t="shared" si="5"/>
        <v/>
      </c>
    </row>
    <row r="45" spans="2:11">
      <c r="B45" s="69" t="s">
        <v>19</v>
      </c>
      <c r="C45" s="70"/>
      <c r="D45" s="71"/>
      <c r="E45" s="72"/>
      <c r="F45" s="73">
        <f>SUM(F41:F44)</f>
        <v>0</v>
      </c>
      <c r="G45" s="82">
        <f>SUM(G41:G44)</f>
        <v>0</v>
      </c>
      <c r="H45" s="73">
        <f>SUM(H41:H44)</f>
        <v>0</v>
      </c>
      <c r="I45" s="82">
        <f>SUM(I41:I44)</f>
        <v>0</v>
      </c>
      <c r="J45" s="74" t="str">
        <f t="shared" ref="J45" si="7">IF(CelkemObjekty=0,"",F45/CelkemObjekty*100)</f>
        <v/>
      </c>
    </row>
    <row r="46" spans="2:11" ht="9" customHeight="1"/>
    <row r="47" spans="2:11" ht="6" customHeight="1"/>
    <row r="48" spans="2:11" ht="3" customHeight="1"/>
    <row r="49" spans="2:10" ht="6.75" customHeight="1"/>
    <row r="50" spans="2:10" ht="20.25" customHeight="1">
      <c r="B50" s="12" t="s">
        <v>23</v>
      </c>
      <c r="C50" s="45"/>
      <c r="D50" s="45"/>
      <c r="E50" s="45"/>
      <c r="F50" s="45"/>
      <c r="G50" s="45"/>
      <c r="H50" s="45"/>
      <c r="I50" s="45"/>
      <c r="J50" s="45"/>
    </row>
    <row r="51" spans="2:10" ht="9" customHeight="1"/>
    <row r="52" spans="2:10">
      <c r="B52" s="47" t="s">
        <v>24</v>
      </c>
      <c r="C52" s="48"/>
      <c r="D52" s="48"/>
      <c r="E52" s="50" t="s">
        <v>12</v>
      </c>
      <c r="F52" s="50" t="s">
        <v>25</v>
      </c>
      <c r="G52" s="51" t="s">
        <v>26</v>
      </c>
      <c r="H52" s="50" t="s">
        <v>27</v>
      </c>
      <c r="I52" s="51" t="s">
        <v>28</v>
      </c>
      <c r="J52" s="83" t="s">
        <v>29</v>
      </c>
    </row>
    <row r="53" spans="2:10">
      <c r="B53" s="52" t="s">
        <v>109</v>
      </c>
      <c r="C53" s="53" t="s">
        <v>110</v>
      </c>
      <c r="D53" s="54"/>
      <c r="E53" s="84" t="str">
        <f t="shared" ref="E53:E73" si="8">IF(SUM(SoucetDilu)=0,"",SUM(F53:J53)/SUM(SoucetDilu)*100)</f>
        <v/>
      </c>
      <c r="F53" s="58">
        <v>0</v>
      </c>
      <c r="G53" s="85">
        <v>0</v>
      </c>
      <c r="H53" s="58">
        <v>0</v>
      </c>
      <c r="I53" s="85">
        <v>0</v>
      </c>
      <c r="J53" s="58">
        <v>0</v>
      </c>
    </row>
    <row r="54" spans="2:10">
      <c r="B54" s="61" t="s">
        <v>120</v>
      </c>
      <c r="C54" s="62" t="s">
        <v>121</v>
      </c>
      <c r="D54" s="63"/>
      <c r="E54" s="86" t="str">
        <f t="shared" si="8"/>
        <v/>
      </c>
      <c r="F54" s="67">
        <v>0</v>
      </c>
      <c r="G54" s="87">
        <v>0</v>
      </c>
      <c r="H54" s="67">
        <v>0</v>
      </c>
      <c r="I54" s="87">
        <v>0</v>
      </c>
      <c r="J54" s="67">
        <v>0</v>
      </c>
    </row>
    <row r="55" spans="2:10">
      <c r="B55" s="61" t="s">
        <v>130</v>
      </c>
      <c r="C55" s="62" t="s">
        <v>131</v>
      </c>
      <c r="D55" s="63"/>
      <c r="E55" s="86" t="str">
        <f t="shared" si="8"/>
        <v/>
      </c>
      <c r="F55" s="67">
        <v>0</v>
      </c>
      <c r="G55" s="87">
        <v>0</v>
      </c>
      <c r="H55" s="67">
        <v>0</v>
      </c>
      <c r="I55" s="87">
        <v>0</v>
      </c>
      <c r="J55" s="67">
        <v>0</v>
      </c>
    </row>
    <row r="56" spans="2:10">
      <c r="B56" s="61" t="s">
        <v>143</v>
      </c>
      <c r="C56" s="62" t="s">
        <v>144</v>
      </c>
      <c r="D56" s="63"/>
      <c r="E56" s="86" t="str">
        <f t="shared" si="8"/>
        <v/>
      </c>
      <c r="F56" s="67">
        <v>0</v>
      </c>
      <c r="G56" s="87">
        <v>0</v>
      </c>
      <c r="H56" s="67">
        <v>0</v>
      </c>
      <c r="I56" s="87">
        <v>0</v>
      </c>
      <c r="J56" s="67">
        <v>0</v>
      </c>
    </row>
    <row r="57" spans="2:10">
      <c r="B57" s="61" t="s">
        <v>150</v>
      </c>
      <c r="C57" s="62" t="s">
        <v>151</v>
      </c>
      <c r="D57" s="63"/>
      <c r="E57" s="86" t="str">
        <f t="shared" si="8"/>
        <v/>
      </c>
      <c r="F57" s="67">
        <v>0</v>
      </c>
      <c r="G57" s="87">
        <v>0</v>
      </c>
      <c r="H57" s="67">
        <v>0</v>
      </c>
      <c r="I57" s="87">
        <v>0</v>
      </c>
      <c r="J57" s="67">
        <v>0</v>
      </c>
    </row>
    <row r="58" spans="2:10">
      <c r="B58" s="61" t="s">
        <v>197</v>
      </c>
      <c r="C58" s="62" t="s">
        <v>198</v>
      </c>
      <c r="D58" s="63"/>
      <c r="E58" s="86" t="str">
        <f t="shared" si="8"/>
        <v/>
      </c>
      <c r="F58" s="67">
        <v>0</v>
      </c>
      <c r="G58" s="87">
        <v>0</v>
      </c>
      <c r="H58" s="67">
        <v>0</v>
      </c>
      <c r="I58" s="87">
        <v>0</v>
      </c>
      <c r="J58" s="67">
        <v>0</v>
      </c>
    </row>
    <row r="59" spans="2:10">
      <c r="B59" s="61" t="s">
        <v>204</v>
      </c>
      <c r="C59" s="62" t="s">
        <v>205</v>
      </c>
      <c r="D59" s="63"/>
      <c r="E59" s="86" t="str">
        <f t="shared" si="8"/>
        <v/>
      </c>
      <c r="F59" s="67">
        <v>0</v>
      </c>
      <c r="G59" s="87">
        <v>0</v>
      </c>
      <c r="H59" s="67">
        <v>0</v>
      </c>
      <c r="I59" s="87">
        <v>0</v>
      </c>
      <c r="J59" s="67">
        <v>0</v>
      </c>
    </row>
    <row r="60" spans="2:10">
      <c r="B60" s="61" t="s">
        <v>210</v>
      </c>
      <c r="C60" s="62" t="s">
        <v>211</v>
      </c>
      <c r="D60" s="63"/>
      <c r="E60" s="86" t="str">
        <f t="shared" si="8"/>
        <v/>
      </c>
      <c r="F60" s="67">
        <v>0</v>
      </c>
      <c r="G60" s="87">
        <v>0</v>
      </c>
      <c r="H60" s="67">
        <v>0</v>
      </c>
      <c r="I60" s="87">
        <v>0</v>
      </c>
      <c r="J60" s="67">
        <v>0</v>
      </c>
    </row>
    <row r="61" spans="2:10">
      <c r="B61" s="61" t="s">
        <v>221</v>
      </c>
      <c r="C61" s="62" t="s">
        <v>222</v>
      </c>
      <c r="D61" s="63"/>
      <c r="E61" s="86" t="str">
        <f t="shared" si="8"/>
        <v/>
      </c>
      <c r="F61" s="67">
        <v>0</v>
      </c>
      <c r="G61" s="87">
        <v>0</v>
      </c>
      <c r="H61" s="67">
        <v>0</v>
      </c>
      <c r="I61" s="87">
        <v>0</v>
      </c>
      <c r="J61" s="67">
        <v>0</v>
      </c>
    </row>
    <row r="62" spans="2:10">
      <c r="B62" s="61" t="s">
        <v>226</v>
      </c>
      <c r="C62" s="62" t="s">
        <v>227</v>
      </c>
      <c r="D62" s="63"/>
      <c r="E62" s="86" t="str">
        <f t="shared" si="8"/>
        <v/>
      </c>
      <c r="F62" s="67">
        <v>0</v>
      </c>
      <c r="G62" s="87">
        <v>0</v>
      </c>
      <c r="H62" s="67">
        <v>0</v>
      </c>
      <c r="I62" s="87">
        <v>0</v>
      </c>
      <c r="J62" s="67">
        <v>0</v>
      </c>
    </row>
    <row r="63" spans="2:10">
      <c r="B63" s="61" t="s">
        <v>245</v>
      </c>
      <c r="C63" s="62" t="s">
        <v>246</v>
      </c>
      <c r="D63" s="63"/>
      <c r="E63" s="86" t="str">
        <f t="shared" si="8"/>
        <v/>
      </c>
      <c r="F63" s="67">
        <v>0</v>
      </c>
      <c r="G63" s="87">
        <v>0</v>
      </c>
      <c r="H63" s="67">
        <v>0</v>
      </c>
      <c r="I63" s="87">
        <v>0</v>
      </c>
      <c r="J63" s="67">
        <v>0</v>
      </c>
    </row>
    <row r="64" spans="2:10">
      <c r="B64" s="61" t="s">
        <v>258</v>
      </c>
      <c r="C64" s="62" t="s">
        <v>259</v>
      </c>
      <c r="D64" s="63"/>
      <c r="E64" s="86" t="str">
        <f t="shared" si="8"/>
        <v/>
      </c>
      <c r="F64" s="67">
        <v>0</v>
      </c>
      <c r="G64" s="87">
        <v>0</v>
      </c>
      <c r="H64" s="67">
        <v>0</v>
      </c>
      <c r="I64" s="87">
        <v>0</v>
      </c>
      <c r="J64" s="67">
        <v>0</v>
      </c>
    </row>
    <row r="65" spans="2:10">
      <c r="B65" s="61" t="s">
        <v>278</v>
      </c>
      <c r="C65" s="62" t="s">
        <v>279</v>
      </c>
      <c r="D65" s="63"/>
      <c r="E65" s="86" t="str">
        <f t="shared" si="8"/>
        <v/>
      </c>
      <c r="F65" s="67">
        <v>0</v>
      </c>
      <c r="G65" s="87">
        <v>0</v>
      </c>
      <c r="H65" s="67">
        <v>0</v>
      </c>
      <c r="I65" s="87">
        <v>0</v>
      </c>
      <c r="J65" s="67">
        <v>0</v>
      </c>
    </row>
    <row r="66" spans="2:10">
      <c r="B66" s="61" t="s">
        <v>283</v>
      </c>
      <c r="C66" s="62" t="s">
        <v>284</v>
      </c>
      <c r="D66" s="63"/>
      <c r="E66" s="86" t="str">
        <f t="shared" si="8"/>
        <v/>
      </c>
      <c r="F66" s="67">
        <v>0</v>
      </c>
      <c r="G66" s="87">
        <v>0</v>
      </c>
      <c r="H66" s="67">
        <v>0</v>
      </c>
      <c r="I66" s="87">
        <v>0</v>
      </c>
      <c r="J66" s="67">
        <v>0</v>
      </c>
    </row>
    <row r="67" spans="2:10">
      <c r="B67" s="61" t="s">
        <v>292</v>
      </c>
      <c r="C67" s="62" t="s">
        <v>293</v>
      </c>
      <c r="D67" s="63"/>
      <c r="E67" s="86" t="str">
        <f t="shared" si="8"/>
        <v/>
      </c>
      <c r="F67" s="67">
        <v>0</v>
      </c>
      <c r="G67" s="87">
        <v>0</v>
      </c>
      <c r="H67" s="67">
        <v>0</v>
      </c>
      <c r="I67" s="87">
        <v>0</v>
      </c>
      <c r="J67" s="67">
        <v>0</v>
      </c>
    </row>
    <row r="68" spans="2:10">
      <c r="B68" s="61" t="s">
        <v>161</v>
      </c>
      <c r="C68" s="62" t="s">
        <v>162</v>
      </c>
      <c r="D68" s="63"/>
      <c r="E68" s="86" t="str">
        <f t="shared" si="8"/>
        <v/>
      </c>
      <c r="F68" s="67">
        <v>0</v>
      </c>
      <c r="G68" s="87">
        <v>0</v>
      </c>
      <c r="H68" s="67">
        <v>0</v>
      </c>
      <c r="I68" s="87">
        <v>0</v>
      </c>
      <c r="J68" s="67">
        <v>0</v>
      </c>
    </row>
    <row r="69" spans="2:10">
      <c r="B69" s="61" t="s">
        <v>170</v>
      </c>
      <c r="C69" s="62" t="s">
        <v>171</v>
      </c>
      <c r="D69" s="63"/>
      <c r="E69" s="86" t="str">
        <f t="shared" si="8"/>
        <v/>
      </c>
      <c r="F69" s="67">
        <v>0</v>
      </c>
      <c r="G69" s="87">
        <v>0</v>
      </c>
      <c r="H69" s="67">
        <v>0</v>
      </c>
      <c r="I69" s="87">
        <v>0</v>
      </c>
      <c r="J69" s="67">
        <v>0</v>
      </c>
    </row>
    <row r="70" spans="2:10">
      <c r="B70" s="61" t="s">
        <v>186</v>
      </c>
      <c r="C70" s="62" t="s">
        <v>187</v>
      </c>
      <c r="D70" s="63"/>
      <c r="E70" s="86" t="str">
        <f t="shared" si="8"/>
        <v/>
      </c>
      <c r="F70" s="67">
        <v>0</v>
      </c>
      <c r="G70" s="87">
        <v>0</v>
      </c>
      <c r="H70" s="67">
        <v>0</v>
      </c>
      <c r="I70" s="87">
        <v>0</v>
      </c>
      <c r="J70" s="67">
        <v>0</v>
      </c>
    </row>
    <row r="71" spans="2:10">
      <c r="B71" s="61" t="s">
        <v>191</v>
      </c>
      <c r="C71" s="62" t="s">
        <v>192</v>
      </c>
      <c r="D71" s="63"/>
      <c r="E71" s="86" t="str">
        <f t="shared" si="8"/>
        <v/>
      </c>
      <c r="F71" s="67">
        <v>0</v>
      </c>
      <c r="G71" s="87">
        <v>0</v>
      </c>
      <c r="H71" s="67">
        <v>0</v>
      </c>
      <c r="I71" s="87">
        <v>0</v>
      </c>
      <c r="J71" s="67">
        <v>0</v>
      </c>
    </row>
    <row r="72" spans="2:10">
      <c r="B72" s="61" t="s">
        <v>301</v>
      </c>
      <c r="C72" s="62" t="s">
        <v>302</v>
      </c>
      <c r="D72" s="63"/>
      <c r="E72" s="86" t="str">
        <f t="shared" si="8"/>
        <v/>
      </c>
      <c r="F72" s="67">
        <v>0</v>
      </c>
      <c r="G72" s="87">
        <v>0</v>
      </c>
      <c r="H72" s="67">
        <v>0</v>
      </c>
      <c r="I72" s="87">
        <v>0</v>
      </c>
      <c r="J72" s="67">
        <v>0</v>
      </c>
    </row>
    <row r="73" spans="2:10">
      <c r="B73" s="61" t="s">
        <v>341</v>
      </c>
      <c r="C73" s="62" t="s">
        <v>342</v>
      </c>
      <c r="D73" s="63"/>
      <c r="E73" s="86" t="str">
        <f t="shared" si="8"/>
        <v/>
      </c>
      <c r="F73" s="67">
        <v>0</v>
      </c>
      <c r="G73" s="87">
        <v>0</v>
      </c>
      <c r="H73" s="67">
        <v>0</v>
      </c>
      <c r="I73" s="87">
        <v>0</v>
      </c>
      <c r="J73" s="67">
        <v>0</v>
      </c>
    </row>
    <row r="74" spans="2:10">
      <c r="B74" s="69" t="s">
        <v>19</v>
      </c>
      <c r="C74" s="70"/>
      <c r="D74" s="71"/>
      <c r="E74" s="88" t="str">
        <f t="shared" ref="E74" si="9">IF(SUM(SoucetDilu)=0,"",SUM(F74:J74)/SUM(SoucetDilu)*100)</f>
        <v/>
      </c>
      <c r="F74" s="73">
        <f>SUM(F53:F73)</f>
        <v>0</v>
      </c>
      <c r="G74" s="82">
        <f>SUM(G53:G73)</f>
        <v>0</v>
      </c>
      <c r="H74" s="73">
        <f>SUM(H53:H73)</f>
        <v>0</v>
      </c>
      <c r="I74" s="82">
        <f>SUM(I53:I73)</f>
        <v>0</v>
      </c>
      <c r="J74" s="73">
        <f>SUM(J53:J73)</f>
        <v>0</v>
      </c>
    </row>
    <row r="76" spans="2:10" ht="2.25" customHeight="1"/>
    <row r="77" spans="2:10" ht="1.5" customHeight="1"/>
    <row r="78" spans="2:10" ht="0.75" customHeight="1"/>
    <row r="79" spans="2:10" ht="0.75" customHeight="1"/>
    <row r="80" spans="2:10" ht="0.75" customHeight="1"/>
    <row r="81" spans="2:10" ht="18">
      <c r="B81" s="12" t="s">
        <v>30</v>
      </c>
      <c r="C81" s="45"/>
      <c r="D81" s="45"/>
      <c r="E81" s="45"/>
      <c r="F81" s="45"/>
      <c r="G81" s="45"/>
      <c r="H81" s="45"/>
      <c r="I81" s="45"/>
      <c r="J81" s="45"/>
    </row>
    <row r="83" spans="2:10">
      <c r="B83" s="47" t="s">
        <v>31</v>
      </c>
      <c r="C83" s="48"/>
      <c r="D83" s="48"/>
      <c r="E83" s="89"/>
      <c r="F83" s="90"/>
      <c r="G83" s="51"/>
      <c r="H83" s="50" t="s">
        <v>17</v>
      </c>
      <c r="I83"/>
      <c r="J83"/>
    </row>
    <row r="84" spans="2:10">
      <c r="B84" s="52" t="s">
        <v>314</v>
      </c>
      <c r="C84" s="53"/>
      <c r="D84" s="54"/>
      <c r="E84" s="91"/>
      <c r="F84" s="92"/>
      <c r="G84" s="57"/>
      <c r="H84" s="58">
        <v>0</v>
      </c>
      <c r="I84"/>
      <c r="J84"/>
    </row>
    <row r="85" spans="2:10">
      <c r="B85" s="61" t="s">
        <v>315</v>
      </c>
      <c r="C85" s="62"/>
      <c r="D85" s="63"/>
      <c r="E85" s="93"/>
      <c r="F85" s="94"/>
      <c r="G85" s="66"/>
      <c r="H85" s="67">
        <v>0</v>
      </c>
      <c r="I85"/>
      <c r="J85"/>
    </row>
    <row r="86" spans="2:10">
      <c r="B86" s="61" t="s">
        <v>316</v>
      </c>
      <c r="C86" s="62"/>
      <c r="D86" s="63"/>
      <c r="E86" s="93"/>
      <c r="F86" s="94"/>
      <c r="G86" s="66"/>
      <c r="H86" s="67">
        <v>0</v>
      </c>
      <c r="I86"/>
      <c r="J86"/>
    </row>
    <row r="87" spans="2:10">
      <c r="B87" s="61" t="s">
        <v>317</v>
      </c>
      <c r="C87" s="62"/>
      <c r="D87" s="63"/>
      <c r="E87" s="93"/>
      <c r="F87" s="94"/>
      <c r="G87" s="66"/>
      <c r="H87" s="67">
        <v>0</v>
      </c>
      <c r="I87"/>
      <c r="J87"/>
    </row>
    <row r="88" spans="2:10">
      <c r="B88" s="61" t="s">
        <v>318</v>
      </c>
      <c r="C88" s="62"/>
      <c r="D88" s="63"/>
      <c r="E88" s="93"/>
      <c r="F88" s="94"/>
      <c r="G88" s="66"/>
      <c r="H88" s="67">
        <v>0</v>
      </c>
      <c r="I88"/>
      <c r="J88"/>
    </row>
    <row r="89" spans="2:10">
      <c r="B89" s="61" t="s">
        <v>319</v>
      </c>
      <c r="C89" s="62"/>
      <c r="D89" s="63"/>
      <c r="E89" s="93"/>
      <c r="F89" s="94"/>
      <c r="G89" s="66"/>
      <c r="H89" s="67">
        <v>0</v>
      </c>
      <c r="I89"/>
      <c r="J89"/>
    </row>
    <row r="90" spans="2:10">
      <c r="B90" s="61" t="s">
        <v>320</v>
      </c>
      <c r="C90" s="62"/>
      <c r="D90" s="63"/>
      <c r="E90" s="93"/>
      <c r="F90" s="94"/>
      <c r="G90" s="66"/>
      <c r="H90" s="67">
        <v>0</v>
      </c>
      <c r="I90"/>
      <c r="J90"/>
    </row>
    <row r="91" spans="2:10">
      <c r="B91" s="61" t="s">
        <v>321</v>
      </c>
      <c r="C91" s="62"/>
      <c r="D91" s="63"/>
      <c r="E91" s="93"/>
      <c r="F91" s="94"/>
      <c r="G91" s="66"/>
      <c r="H91" s="67">
        <v>0</v>
      </c>
      <c r="I91"/>
      <c r="J91"/>
    </row>
    <row r="92" spans="2:10">
      <c r="B92" s="69" t="s">
        <v>19</v>
      </c>
      <c r="C92" s="70"/>
      <c r="D92" s="71"/>
      <c r="E92" s="95"/>
      <c r="F92" s="96"/>
      <c r="G92" s="82"/>
      <c r="H92" s="73">
        <f>SUM(H84:H91)</f>
        <v>0</v>
      </c>
      <c r="I92"/>
      <c r="J92"/>
    </row>
    <row r="93" spans="2:10">
      <c r="I93"/>
      <c r="J93"/>
    </row>
  </sheetData>
  <sortState ref="B831:K851">
    <sortCondition ref="B831"/>
  </sortState>
  <mergeCells count="5">
    <mergeCell ref="I19:J19"/>
    <mergeCell ref="I20:J20"/>
    <mergeCell ref="I21:J21"/>
    <mergeCell ref="I22:J22"/>
    <mergeCell ref="I23:J23"/>
  </mergeCells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97" t="s">
        <v>100</v>
      </c>
      <c r="B1" s="98"/>
      <c r="C1" s="98"/>
      <c r="D1" s="98"/>
      <c r="E1" s="98"/>
      <c r="F1" s="98"/>
      <c r="G1" s="98"/>
    </row>
    <row r="2" spans="1:57" ht="12.75" customHeight="1">
      <c r="A2" s="99" t="s">
        <v>32</v>
      </c>
      <c r="B2" s="100"/>
      <c r="C2" s="101">
        <v>1</v>
      </c>
      <c r="D2" s="101" t="s">
        <v>108</v>
      </c>
      <c r="E2" s="100"/>
      <c r="F2" s="102" t="s">
        <v>33</v>
      </c>
      <c r="G2" s="103"/>
    </row>
    <row r="3" spans="1:57" ht="3" hidden="1" customHeight="1">
      <c r="A3" s="104"/>
      <c r="B3" s="105"/>
      <c r="C3" s="106"/>
      <c r="D3" s="106"/>
      <c r="E3" s="105"/>
      <c r="F3" s="107"/>
      <c r="G3" s="108"/>
    </row>
    <row r="4" spans="1:57" ht="12" customHeight="1">
      <c r="A4" s="109" t="s">
        <v>34</v>
      </c>
      <c r="B4" s="105"/>
      <c r="C4" s="106"/>
      <c r="D4" s="106"/>
      <c r="E4" s="105"/>
      <c r="F4" s="107" t="s">
        <v>35</v>
      </c>
      <c r="G4" s="110"/>
    </row>
    <row r="5" spans="1:57" ht="12.95" customHeight="1">
      <c r="A5" s="111" t="s">
        <v>105</v>
      </c>
      <c r="B5" s="112"/>
      <c r="C5" s="113" t="s">
        <v>106</v>
      </c>
      <c r="D5" s="114"/>
      <c r="E5" s="115"/>
      <c r="F5" s="107" t="s">
        <v>36</v>
      </c>
      <c r="G5" s="108"/>
    </row>
    <row r="6" spans="1:57" ht="12.95" customHeight="1">
      <c r="A6" s="109" t="s">
        <v>37</v>
      </c>
      <c r="B6" s="105"/>
      <c r="C6" s="106"/>
      <c r="D6" s="106"/>
      <c r="E6" s="105"/>
      <c r="F6" s="116" t="s">
        <v>38</v>
      </c>
      <c r="G6" s="117"/>
      <c r="O6" s="118"/>
    </row>
    <row r="7" spans="1:57" ht="12.95" customHeight="1">
      <c r="A7" s="119" t="s">
        <v>102</v>
      </c>
      <c r="B7" s="120"/>
      <c r="C7" s="121" t="s">
        <v>103</v>
      </c>
      <c r="D7" s="122"/>
      <c r="E7" s="122"/>
      <c r="F7" s="123" t="s">
        <v>39</v>
      </c>
      <c r="G7" s="117">
        <f>IF(G6=0,,ROUND((F30+F32)/G6,1))</f>
        <v>0</v>
      </c>
    </row>
    <row r="8" spans="1:57">
      <c r="A8" s="124" t="s">
        <v>40</v>
      </c>
      <c r="B8" s="107"/>
      <c r="C8" s="305" t="s">
        <v>323</v>
      </c>
      <c r="D8" s="305"/>
      <c r="E8" s="306"/>
      <c r="F8" s="125" t="s">
        <v>41</v>
      </c>
      <c r="G8" s="126"/>
      <c r="H8" s="127"/>
      <c r="I8" s="128"/>
    </row>
    <row r="9" spans="1:57">
      <c r="A9" s="124" t="s">
        <v>42</v>
      </c>
      <c r="B9" s="107"/>
      <c r="C9" s="305"/>
      <c r="D9" s="305"/>
      <c r="E9" s="306"/>
      <c r="F9" s="107"/>
      <c r="G9" s="129"/>
      <c r="H9" s="130"/>
    </row>
    <row r="10" spans="1:57">
      <c r="A10" s="124" t="s">
        <v>43</v>
      </c>
      <c r="B10" s="107"/>
      <c r="C10" s="305" t="s">
        <v>322</v>
      </c>
      <c r="D10" s="305"/>
      <c r="E10" s="305"/>
      <c r="F10" s="131"/>
      <c r="G10" s="132"/>
      <c r="H10" s="133"/>
    </row>
    <row r="11" spans="1:57" ht="13.5" customHeight="1">
      <c r="A11" s="124" t="s">
        <v>44</v>
      </c>
      <c r="B11" s="107"/>
      <c r="C11" s="305"/>
      <c r="D11" s="305"/>
      <c r="E11" s="305"/>
      <c r="F11" s="134" t="s">
        <v>45</v>
      </c>
      <c r="G11" s="135"/>
      <c r="H11" s="130"/>
      <c r="BA11" s="136"/>
      <c r="BB11" s="136"/>
      <c r="BC11" s="136"/>
      <c r="BD11" s="136"/>
      <c r="BE11" s="136"/>
    </row>
    <row r="12" spans="1:57" ht="12.75" customHeight="1">
      <c r="A12" s="137" t="s">
        <v>46</v>
      </c>
      <c r="B12" s="105"/>
      <c r="C12" s="307"/>
      <c r="D12" s="307"/>
      <c r="E12" s="307"/>
      <c r="F12" s="138" t="s">
        <v>47</v>
      </c>
      <c r="G12" s="139"/>
      <c r="H12" s="130"/>
    </row>
    <row r="13" spans="1:57" ht="28.5" customHeight="1" thickBot="1">
      <c r="A13" s="140" t="s">
        <v>48</v>
      </c>
      <c r="B13" s="141"/>
      <c r="C13" s="141"/>
      <c r="D13" s="141"/>
      <c r="E13" s="142"/>
      <c r="F13" s="142"/>
      <c r="G13" s="143"/>
      <c r="H13" s="130"/>
    </row>
    <row r="14" spans="1:57" ht="17.25" customHeight="1" thickBot="1">
      <c r="A14" s="144" t="s">
        <v>49</v>
      </c>
      <c r="B14" s="145"/>
      <c r="C14" s="146"/>
      <c r="D14" s="147" t="s">
        <v>50</v>
      </c>
      <c r="E14" s="148"/>
      <c r="F14" s="148"/>
      <c r="G14" s="146"/>
    </row>
    <row r="15" spans="1:57" ht="15.95" customHeight="1">
      <c r="A15" s="149"/>
      <c r="B15" s="150" t="s">
        <v>51</v>
      </c>
      <c r="C15" s="151">
        <f>'SO 02 1 Rek'!E27</f>
        <v>0</v>
      </c>
      <c r="D15" s="152" t="str">
        <f>'SO 02 1 Rek'!A32</f>
        <v>Ztížené výrobní podmínky</v>
      </c>
      <c r="E15" s="153"/>
      <c r="F15" s="154"/>
      <c r="G15" s="151">
        <f>'SO 02 1 Rek'!I32</f>
        <v>0</v>
      </c>
    </row>
    <row r="16" spans="1:57" ht="15.95" customHeight="1">
      <c r="A16" s="149" t="s">
        <v>52</v>
      </c>
      <c r="B16" s="150" t="s">
        <v>53</v>
      </c>
      <c r="C16" s="151">
        <f>'SO 02 1 Rek'!F27</f>
        <v>0</v>
      </c>
      <c r="D16" s="155" t="str">
        <f>'SO 02 1 Rek'!A33</f>
        <v>Oborová přirážka</v>
      </c>
      <c r="E16" s="156"/>
      <c r="F16" s="157"/>
      <c r="G16" s="151">
        <f>'SO 02 1 Rek'!I33</f>
        <v>0</v>
      </c>
    </row>
    <row r="17" spans="1:7" ht="15.95" customHeight="1">
      <c r="A17" s="149" t="s">
        <v>54</v>
      </c>
      <c r="B17" s="150" t="s">
        <v>55</v>
      </c>
      <c r="C17" s="151">
        <f>'SO 02 1 Rek'!H27</f>
        <v>0</v>
      </c>
      <c r="D17" s="155" t="str">
        <f>'SO 02 1 Rek'!A34</f>
        <v>Přesun stavebních kapacit</v>
      </c>
      <c r="E17" s="156"/>
      <c r="F17" s="157"/>
      <c r="G17" s="151">
        <f>'SO 02 1 Rek'!I34</f>
        <v>0</v>
      </c>
    </row>
    <row r="18" spans="1:7" ht="15.95" customHeight="1">
      <c r="A18" s="158" t="s">
        <v>56</v>
      </c>
      <c r="B18" s="159" t="s">
        <v>57</v>
      </c>
      <c r="C18" s="151">
        <f>'SO 02 1 Rek'!G27</f>
        <v>0</v>
      </c>
      <c r="D18" s="155" t="str">
        <f>'SO 02 1 Rek'!A35</f>
        <v>Mimostaveništní doprava</v>
      </c>
      <c r="E18" s="156"/>
      <c r="F18" s="157"/>
      <c r="G18" s="151">
        <f>'SO 02 1 Rek'!I35</f>
        <v>0</v>
      </c>
    </row>
    <row r="19" spans="1:7" ht="15.95" customHeight="1">
      <c r="A19" s="160" t="s">
        <v>58</v>
      </c>
      <c r="B19" s="150"/>
      <c r="C19" s="151">
        <f>SUM(C15:C18)</f>
        <v>0</v>
      </c>
      <c r="D19" s="161" t="str">
        <f>'SO 02 1 Rek'!A36</f>
        <v>Zařízení staveniště</v>
      </c>
      <c r="E19" s="156"/>
      <c r="F19" s="157"/>
      <c r="G19" s="151">
        <f>'SO 02 1 Rek'!I36</f>
        <v>0</v>
      </c>
    </row>
    <row r="20" spans="1:7" ht="15.95" customHeight="1">
      <c r="A20" s="160"/>
      <c r="B20" s="150"/>
      <c r="C20" s="151"/>
      <c r="D20" s="155" t="str">
        <f>'SO 02 1 Rek'!A37</f>
        <v>Provoz investora</v>
      </c>
      <c r="E20" s="156"/>
      <c r="F20" s="157"/>
      <c r="G20" s="151">
        <f>'SO 02 1 Rek'!I37</f>
        <v>0</v>
      </c>
    </row>
    <row r="21" spans="1:7" ht="15.95" customHeight="1">
      <c r="A21" s="160" t="s">
        <v>29</v>
      </c>
      <c r="B21" s="150"/>
      <c r="C21" s="151">
        <f>'SO 02 1 Rek'!I27</f>
        <v>0</v>
      </c>
      <c r="D21" s="155" t="str">
        <f>'SO 02 1 Rek'!A38</f>
        <v>Kompletační činnost (IČD)</v>
      </c>
      <c r="E21" s="156"/>
      <c r="F21" s="157"/>
      <c r="G21" s="151">
        <f>'SO 02 1 Rek'!I38</f>
        <v>0</v>
      </c>
    </row>
    <row r="22" spans="1:7" ht="15.95" customHeight="1">
      <c r="A22" s="162" t="s">
        <v>59</v>
      </c>
      <c r="B22" s="130"/>
      <c r="C22" s="151">
        <f>C19+C21</f>
        <v>0</v>
      </c>
      <c r="D22" s="155" t="s">
        <v>60</v>
      </c>
      <c r="E22" s="156"/>
      <c r="F22" s="157"/>
      <c r="G22" s="151">
        <f>G23-SUM(G15:G21)</f>
        <v>0</v>
      </c>
    </row>
    <row r="23" spans="1:7" ht="15.95" customHeight="1" thickBot="1">
      <c r="A23" s="308" t="s">
        <v>61</v>
      </c>
      <c r="B23" s="309"/>
      <c r="C23" s="163">
        <f>C22+G23</f>
        <v>0</v>
      </c>
      <c r="D23" s="164" t="s">
        <v>62</v>
      </c>
      <c r="E23" s="165"/>
      <c r="F23" s="166"/>
      <c r="G23" s="151">
        <f>'SO 02 1 Rek'!H40</f>
        <v>0</v>
      </c>
    </row>
    <row r="24" spans="1:7">
      <c r="A24" s="167" t="s">
        <v>63</v>
      </c>
      <c r="B24" s="168"/>
      <c r="C24" s="169"/>
      <c r="D24" s="168" t="s">
        <v>64</v>
      </c>
      <c r="E24" s="168"/>
      <c r="F24" s="170" t="s">
        <v>65</v>
      </c>
      <c r="G24" s="171"/>
    </row>
    <row r="25" spans="1:7">
      <c r="A25" s="162" t="s">
        <v>66</v>
      </c>
      <c r="B25" s="130"/>
      <c r="C25" s="172"/>
      <c r="D25" s="130" t="s">
        <v>66</v>
      </c>
      <c r="F25" s="173" t="s">
        <v>66</v>
      </c>
      <c r="G25" s="174"/>
    </row>
    <row r="26" spans="1:7" ht="37.5" customHeight="1">
      <c r="A26" s="162" t="s">
        <v>67</v>
      </c>
      <c r="B26" s="175"/>
      <c r="C26" s="172"/>
      <c r="D26" s="130" t="s">
        <v>67</v>
      </c>
      <c r="F26" s="173" t="s">
        <v>67</v>
      </c>
      <c r="G26" s="174"/>
    </row>
    <row r="27" spans="1:7">
      <c r="A27" s="162"/>
      <c r="B27" s="176"/>
      <c r="C27" s="172"/>
      <c r="D27" s="130"/>
      <c r="F27" s="173"/>
      <c r="G27" s="174"/>
    </row>
    <row r="28" spans="1:7">
      <c r="A28" s="162" t="s">
        <v>68</v>
      </c>
      <c r="B28" s="130"/>
      <c r="C28" s="172"/>
      <c r="D28" s="173" t="s">
        <v>69</v>
      </c>
      <c r="E28" s="172"/>
      <c r="F28" s="177" t="s">
        <v>69</v>
      </c>
      <c r="G28" s="174"/>
    </row>
    <row r="29" spans="1:7" ht="69" customHeight="1">
      <c r="A29" s="162"/>
      <c r="B29" s="130"/>
      <c r="C29" s="178"/>
      <c r="D29" s="179"/>
      <c r="E29" s="178"/>
      <c r="F29" s="130"/>
      <c r="G29" s="174"/>
    </row>
    <row r="30" spans="1:7">
      <c r="A30" s="180" t="s">
        <v>11</v>
      </c>
      <c r="B30" s="181"/>
      <c r="C30" s="182">
        <v>21</v>
      </c>
      <c r="D30" s="181" t="s">
        <v>70</v>
      </c>
      <c r="E30" s="183"/>
      <c r="F30" s="310">
        <f>ROUND(C23-F32,0)</f>
        <v>0</v>
      </c>
      <c r="G30" s="311"/>
    </row>
    <row r="31" spans="1:7">
      <c r="A31" s="180" t="s">
        <v>71</v>
      </c>
      <c r="B31" s="181"/>
      <c r="C31" s="182">
        <f>C30</f>
        <v>21</v>
      </c>
      <c r="D31" s="181" t="s">
        <v>72</v>
      </c>
      <c r="E31" s="183"/>
      <c r="F31" s="310">
        <f>ROUND(PRODUCT(F30,C31/100),1)</f>
        <v>0</v>
      </c>
      <c r="G31" s="311"/>
    </row>
    <row r="32" spans="1:7">
      <c r="A32" s="180" t="s">
        <v>11</v>
      </c>
      <c r="B32" s="181"/>
      <c r="C32" s="182">
        <v>0</v>
      </c>
      <c r="D32" s="181" t="s">
        <v>72</v>
      </c>
      <c r="E32" s="183"/>
      <c r="F32" s="310">
        <v>0</v>
      </c>
      <c r="G32" s="311"/>
    </row>
    <row r="33" spans="1:8">
      <c r="A33" s="180" t="s">
        <v>71</v>
      </c>
      <c r="B33" s="184"/>
      <c r="C33" s="185">
        <f>C32</f>
        <v>0</v>
      </c>
      <c r="D33" s="181" t="s">
        <v>72</v>
      </c>
      <c r="E33" s="157"/>
      <c r="F33" s="310">
        <f>ROUND(PRODUCT(F32,C33/100),1)</f>
        <v>0</v>
      </c>
      <c r="G33" s="311"/>
    </row>
    <row r="34" spans="1:8" s="189" customFormat="1" ht="19.5" customHeight="1" thickBot="1">
      <c r="A34" s="186" t="s">
        <v>73</v>
      </c>
      <c r="B34" s="187"/>
      <c r="C34" s="187"/>
      <c r="D34" s="187"/>
      <c r="E34" s="188"/>
      <c r="F34" s="312">
        <f>CEILING(SUM(F30:F33),IF(SUM(F30:F33)&gt;=0,1,-1))</f>
        <v>0</v>
      </c>
      <c r="G34" s="313"/>
    </row>
    <row r="36" spans="1:8">
      <c r="A36" s="1" t="s">
        <v>74</v>
      </c>
      <c r="B36" s="1"/>
      <c r="C36" s="1"/>
      <c r="D36" s="1"/>
      <c r="E36" s="1"/>
      <c r="F36" s="1"/>
      <c r="G36" s="1"/>
      <c r="H36" t="s">
        <v>1</v>
      </c>
    </row>
    <row r="37" spans="1:8" ht="14.25" customHeight="1">
      <c r="A37" s="1"/>
      <c r="B37" s="304"/>
      <c r="C37" s="304"/>
      <c r="D37" s="304"/>
      <c r="E37" s="304"/>
      <c r="F37" s="304"/>
      <c r="G37" s="304"/>
      <c r="H37" t="s">
        <v>1</v>
      </c>
    </row>
    <row r="38" spans="1:8" ht="12.75" customHeight="1">
      <c r="A38" s="190"/>
      <c r="B38" s="304"/>
      <c r="C38" s="304"/>
      <c r="D38" s="304"/>
      <c r="E38" s="304"/>
      <c r="F38" s="304"/>
      <c r="G38" s="304"/>
      <c r="H38" t="s">
        <v>1</v>
      </c>
    </row>
    <row r="39" spans="1:8">
      <c r="A39" s="190"/>
      <c r="B39" s="304"/>
      <c r="C39" s="304"/>
      <c r="D39" s="304"/>
      <c r="E39" s="304"/>
      <c r="F39" s="304"/>
      <c r="G39" s="304"/>
      <c r="H39" t="s">
        <v>1</v>
      </c>
    </row>
    <row r="40" spans="1:8">
      <c r="A40" s="190"/>
      <c r="B40" s="304"/>
      <c r="C40" s="304"/>
      <c r="D40" s="304"/>
      <c r="E40" s="304"/>
      <c r="F40" s="304"/>
      <c r="G40" s="304"/>
      <c r="H40" t="s">
        <v>1</v>
      </c>
    </row>
    <row r="41" spans="1:8">
      <c r="A41" s="190"/>
      <c r="B41" s="304"/>
      <c r="C41" s="304"/>
      <c r="D41" s="304"/>
      <c r="E41" s="304"/>
      <c r="F41" s="304"/>
      <c r="G41" s="304"/>
      <c r="H41" t="s">
        <v>1</v>
      </c>
    </row>
    <row r="42" spans="1:8">
      <c r="A42" s="190"/>
      <c r="B42" s="304"/>
      <c r="C42" s="304"/>
      <c r="D42" s="304"/>
      <c r="E42" s="304"/>
      <c r="F42" s="304"/>
      <c r="G42" s="304"/>
      <c r="H42" t="s">
        <v>1</v>
      </c>
    </row>
    <row r="43" spans="1:8">
      <c r="A43" s="190"/>
      <c r="B43" s="304"/>
      <c r="C43" s="304"/>
      <c r="D43" s="304"/>
      <c r="E43" s="304"/>
      <c r="F43" s="304"/>
      <c r="G43" s="304"/>
      <c r="H43" t="s">
        <v>1</v>
      </c>
    </row>
    <row r="44" spans="1:8">
      <c r="A44" s="190"/>
      <c r="B44" s="304"/>
      <c r="C44" s="304"/>
      <c r="D44" s="304"/>
      <c r="E44" s="304"/>
      <c r="F44" s="304"/>
      <c r="G44" s="304"/>
      <c r="H44" t="s">
        <v>1</v>
      </c>
    </row>
    <row r="45" spans="1:8" ht="0.75" customHeight="1">
      <c r="A45" s="190"/>
      <c r="B45" s="304"/>
      <c r="C45" s="304"/>
      <c r="D45" s="304"/>
      <c r="E45" s="304"/>
      <c r="F45" s="304"/>
      <c r="G45" s="304"/>
      <c r="H45" t="s">
        <v>1</v>
      </c>
    </row>
    <row r="46" spans="1:8">
      <c r="B46" s="314"/>
      <c r="C46" s="314"/>
      <c r="D46" s="314"/>
      <c r="E46" s="314"/>
      <c r="F46" s="314"/>
      <c r="G46" s="314"/>
    </row>
    <row r="47" spans="1:8">
      <c r="B47" s="314"/>
      <c r="C47" s="314"/>
      <c r="D47" s="314"/>
      <c r="E47" s="314"/>
      <c r="F47" s="314"/>
      <c r="G47" s="314"/>
    </row>
    <row r="48" spans="1:8">
      <c r="B48" s="314"/>
      <c r="C48" s="314"/>
      <c r="D48" s="314"/>
      <c r="E48" s="314"/>
      <c r="F48" s="314"/>
      <c r="G48" s="314"/>
    </row>
    <row r="49" spans="2:7">
      <c r="B49" s="314"/>
      <c r="C49" s="314"/>
      <c r="D49" s="314"/>
      <c r="E49" s="314"/>
      <c r="F49" s="314"/>
      <c r="G49" s="314"/>
    </row>
    <row r="50" spans="2:7">
      <c r="B50" s="314"/>
      <c r="C50" s="314"/>
      <c r="D50" s="314"/>
      <c r="E50" s="314"/>
      <c r="F50" s="314"/>
      <c r="G50" s="314"/>
    </row>
    <row r="51" spans="2:7">
      <c r="B51" s="314"/>
      <c r="C51" s="314"/>
      <c r="D51" s="314"/>
      <c r="E51" s="314"/>
      <c r="F51" s="314"/>
      <c r="G51" s="314"/>
    </row>
    <row r="52" spans="2:7">
      <c r="B52" s="314"/>
      <c r="C52" s="314"/>
      <c r="D52" s="314"/>
      <c r="E52" s="314"/>
      <c r="F52" s="314"/>
      <c r="G52" s="314"/>
    </row>
    <row r="53" spans="2:7">
      <c r="B53" s="314"/>
      <c r="C53" s="314"/>
      <c r="D53" s="314"/>
      <c r="E53" s="314"/>
      <c r="F53" s="314"/>
      <c r="G53" s="314"/>
    </row>
    <row r="54" spans="2:7">
      <c r="B54" s="314"/>
      <c r="C54" s="314"/>
      <c r="D54" s="314"/>
      <c r="E54" s="314"/>
      <c r="F54" s="314"/>
      <c r="G54" s="314"/>
    </row>
    <row r="55" spans="2:7">
      <c r="B55" s="314"/>
      <c r="C55" s="314"/>
      <c r="D55" s="314"/>
      <c r="E55" s="314"/>
      <c r="F55" s="314"/>
      <c r="G55" s="314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31"/>
  <dimension ref="A1:BE91"/>
  <sheetViews>
    <sheetView workbookViewId="0">
      <selection sqref="A1:B1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315" t="s">
        <v>2</v>
      </c>
      <c r="B1" s="316"/>
      <c r="C1" s="191" t="s">
        <v>104</v>
      </c>
      <c r="D1" s="192"/>
      <c r="E1" s="193"/>
      <c r="F1" s="192"/>
      <c r="G1" s="194" t="s">
        <v>75</v>
      </c>
      <c r="H1" s="195">
        <v>1</v>
      </c>
      <c r="I1" s="196"/>
    </row>
    <row r="2" spans="1:9" ht="13.5" thickBot="1">
      <c r="A2" s="317" t="s">
        <v>76</v>
      </c>
      <c r="B2" s="318"/>
      <c r="C2" s="197" t="s">
        <v>107</v>
      </c>
      <c r="D2" s="198"/>
      <c r="E2" s="199"/>
      <c r="F2" s="198"/>
      <c r="G2" s="319" t="s">
        <v>108</v>
      </c>
      <c r="H2" s="320"/>
      <c r="I2" s="321"/>
    </row>
    <row r="3" spans="1:9" ht="13.5" thickTop="1">
      <c r="F3" s="130"/>
    </row>
    <row r="4" spans="1:9" ht="19.5" customHeight="1">
      <c r="A4" s="200" t="s">
        <v>77</v>
      </c>
      <c r="B4" s="201"/>
      <c r="C4" s="201"/>
      <c r="D4" s="201"/>
      <c r="E4" s="202"/>
      <c r="F4" s="201"/>
      <c r="G4" s="201"/>
      <c r="H4" s="201"/>
      <c r="I4" s="201"/>
    </row>
    <row r="5" spans="1:9" ht="13.5" thickBot="1"/>
    <row r="6" spans="1:9" s="130" customFormat="1" ht="13.5" thickBot="1">
      <c r="A6" s="203"/>
      <c r="B6" s="204" t="s">
        <v>78</v>
      </c>
      <c r="C6" s="204"/>
      <c r="D6" s="205"/>
      <c r="E6" s="206" t="s">
        <v>25</v>
      </c>
      <c r="F6" s="207" t="s">
        <v>26</v>
      </c>
      <c r="G6" s="207" t="s">
        <v>27</v>
      </c>
      <c r="H6" s="207" t="s">
        <v>28</v>
      </c>
      <c r="I6" s="208" t="s">
        <v>29</v>
      </c>
    </row>
    <row r="7" spans="1:9" s="130" customFormat="1">
      <c r="A7" s="292" t="str">
        <f>'SO 02 1 Pol'!B7</f>
        <v>3</v>
      </c>
      <c r="B7" s="63" t="str">
        <f>'SO 02 1 Pol'!C7</f>
        <v>Svislé a kompletní konstrukce</v>
      </c>
      <c r="D7" s="209"/>
      <c r="E7" s="293">
        <f>'SO 02 1 Pol'!BA11</f>
        <v>0</v>
      </c>
      <c r="F7" s="294">
        <f>'SO 02 1 Pol'!BB11</f>
        <v>0</v>
      </c>
      <c r="G7" s="294">
        <f>'SO 02 1 Pol'!BC11</f>
        <v>0</v>
      </c>
      <c r="H7" s="294">
        <f>'SO 02 1 Pol'!BD11</f>
        <v>0</v>
      </c>
      <c r="I7" s="295">
        <f>'SO 02 1 Pol'!BE11</f>
        <v>0</v>
      </c>
    </row>
    <row r="8" spans="1:9" s="130" customFormat="1">
      <c r="A8" s="292" t="str">
        <f>'SO 02 1 Pol'!B12</f>
        <v>311</v>
      </c>
      <c r="B8" s="63" t="str">
        <f>'SO 02 1 Pol'!C12</f>
        <v>Sádrokartonové konstrukce</v>
      </c>
      <c r="D8" s="209"/>
      <c r="E8" s="293">
        <f>'SO 02 1 Pol'!BA16</f>
        <v>0</v>
      </c>
      <c r="F8" s="294">
        <f>'SO 02 1 Pol'!BB16</f>
        <v>0</v>
      </c>
      <c r="G8" s="294">
        <f>'SO 02 1 Pol'!BC16</f>
        <v>0</v>
      </c>
      <c r="H8" s="294">
        <f>'SO 02 1 Pol'!BD16</f>
        <v>0</v>
      </c>
      <c r="I8" s="295">
        <f>'SO 02 1 Pol'!BE16</f>
        <v>0</v>
      </c>
    </row>
    <row r="9" spans="1:9" s="130" customFormat="1">
      <c r="A9" s="292" t="str">
        <f>'SO 02 1 Pol'!B17</f>
        <v>61</v>
      </c>
      <c r="B9" s="63" t="str">
        <f>'SO 02 1 Pol'!C17</f>
        <v>Upravy povrchů vnitřní</v>
      </c>
      <c r="D9" s="209"/>
      <c r="E9" s="293">
        <f>'SO 02 1 Pol'!BA23</f>
        <v>0</v>
      </c>
      <c r="F9" s="294">
        <f>'SO 02 1 Pol'!BB23</f>
        <v>0</v>
      </c>
      <c r="G9" s="294">
        <f>'SO 02 1 Pol'!BC23</f>
        <v>0</v>
      </c>
      <c r="H9" s="294">
        <f>'SO 02 1 Pol'!BD23</f>
        <v>0</v>
      </c>
      <c r="I9" s="295">
        <f>'SO 02 1 Pol'!BE23</f>
        <v>0</v>
      </c>
    </row>
    <row r="10" spans="1:9" s="130" customFormat="1">
      <c r="A10" s="292" t="str">
        <f>'SO 02 1 Pol'!B24</f>
        <v>63</v>
      </c>
      <c r="B10" s="63" t="str">
        <f>'SO 02 1 Pol'!C24</f>
        <v>Podlahy a podlahové konstrukce</v>
      </c>
      <c r="D10" s="209"/>
      <c r="E10" s="293">
        <f>'SO 02 1 Pol'!BA27</f>
        <v>0</v>
      </c>
      <c r="F10" s="294">
        <f>'SO 02 1 Pol'!BB27</f>
        <v>0</v>
      </c>
      <c r="G10" s="294">
        <f>'SO 02 1 Pol'!BC27</f>
        <v>0</v>
      </c>
      <c r="H10" s="294">
        <f>'SO 02 1 Pol'!BD27</f>
        <v>0</v>
      </c>
      <c r="I10" s="295">
        <f>'SO 02 1 Pol'!BE27</f>
        <v>0</v>
      </c>
    </row>
    <row r="11" spans="1:9" s="130" customFormat="1">
      <c r="A11" s="292" t="str">
        <f>'SO 02 1 Pol'!B28</f>
        <v>64</v>
      </c>
      <c r="B11" s="63" t="str">
        <f>'SO 02 1 Pol'!C28</f>
        <v>Výplně otvorů</v>
      </c>
      <c r="D11" s="209"/>
      <c r="E11" s="293">
        <f>'SO 02 1 Pol'!BA33</f>
        <v>0</v>
      </c>
      <c r="F11" s="294">
        <f>'SO 02 1 Pol'!BB33</f>
        <v>0</v>
      </c>
      <c r="G11" s="294">
        <f>'SO 02 1 Pol'!BC33</f>
        <v>0</v>
      </c>
      <c r="H11" s="294">
        <f>'SO 02 1 Pol'!BD33</f>
        <v>0</v>
      </c>
      <c r="I11" s="295">
        <f>'SO 02 1 Pol'!BE33</f>
        <v>0</v>
      </c>
    </row>
    <row r="12" spans="1:9" s="130" customFormat="1">
      <c r="A12" s="292" t="str">
        <f>'SO 02 1 Pol'!B34</f>
        <v>94</v>
      </c>
      <c r="B12" s="63" t="str">
        <f>'SO 02 1 Pol'!C34</f>
        <v>Lešení a stavební výtahy</v>
      </c>
      <c r="D12" s="209"/>
      <c r="E12" s="293">
        <f>'SO 02 1 Pol'!BA38</f>
        <v>0</v>
      </c>
      <c r="F12" s="294">
        <f>'SO 02 1 Pol'!BB38</f>
        <v>0</v>
      </c>
      <c r="G12" s="294">
        <f>'SO 02 1 Pol'!BC38</f>
        <v>0</v>
      </c>
      <c r="H12" s="294">
        <f>'SO 02 1 Pol'!BD38</f>
        <v>0</v>
      </c>
      <c r="I12" s="295">
        <f>'SO 02 1 Pol'!BE38</f>
        <v>0</v>
      </c>
    </row>
    <row r="13" spans="1:9" s="130" customFormat="1">
      <c r="A13" s="292" t="str">
        <f>'SO 02 1 Pol'!B39</f>
        <v>96</v>
      </c>
      <c r="B13" s="63" t="str">
        <f>'SO 02 1 Pol'!C39</f>
        <v>Bourání konstrukcí</v>
      </c>
      <c r="D13" s="209"/>
      <c r="E13" s="293">
        <f>'SO 02 1 Pol'!BA46</f>
        <v>0</v>
      </c>
      <c r="F13" s="294">
        <f>'SO 02 1 Pol'!BB46</f>
        <v>0</v>
      </c>
      <c r="G13" s="294">
        <f>'SO 02 1 Pol'!BC46</f>
        <v>0</v>
      </c>
      <c r="H13" s="294">
        <f>'SO 02 1 Pol'!BD46</f>
        <v>0</v>
      </c>
      <c r="I13" s="295">
        <f>'SO 02 1 Pol'!BE46</f>
        <v>0</v>
      </c>
    </row>
    <row r="14" spans="1:9" s="130" customFormat="1">
      <c r="A14" s="292" t="str">
        <f>'SO 02 1 Pol'!B47</f>
        <v>97</v>
      </c>
      <c r="B14" s="63" t="str">
        <f>'SO 02 1 Pol'!C47</f>
        <v>Prorážení otvorů</v>
      </c>
      <c r="D14" s="209"/>
      <c r="E14" s="293">
        <f>'SO 02 1 Pol'!BA49</f>
        <v>0</v>
      </c>
      <c r="F14" s="294">
        <f>'SO 02 1 Pol'!BB49</f>
        <v>0</v>
      </c>
      <c r="G14" s="294">
        <f>'SO 02 1 Pol'!BC49</f>
        <v>0</v>
      </c>
      <c r="H14" s="294">
        <f>'SO 02 1 Pol'!BD49</f>
        <v>0</v>
      </c>
      <c r="I14" s="295">
        <f>'SO 02 1 Pol'!BE49</f>
        <v>0</v>
      </c>
    </row>
    <row r="15" spans="1:9" s="130" customFormat="1">
      <c r="A15" s="292" t="str">
        <f>'SO 02 1 Pol'!B50</f>
        <v>99</v>
      </c>
      <c r="B15" s="63" t="str">
        <f>'SO 02 1 Pol'!C50</f>
        <v>Staveništní přesun hmot</v>
      </c>
      <c r="D15" s="209"/>
      <c r="E15" s="293">
        <f>'SO 02 1 Pol'!BA52</f>
        <v>0</v>
      </c>
      <c r="F15" s="294">
        <f>'SO 02 1 Pol'!BB52</f>
        <v>0</v>
      </c>
      <c r="G15" s="294">
        <f>'SO 02 1 Pol'!BC52</f>
        <v>0</v>
      </c>
      <c r="H15" s="294">
        <f>'SO 02 1 Pol'!BD52</f>
        <v>0</v>
      </c>
      <c r="I15" s="295">
        <f>'SO 02 1 Pol'!BE52</f>
        <v>0</v>
      </c>
    </row>
    <row r="16" spans="1:9" s="130" customFormat="1">
      <c r="A16" s="292" t="str">
        <f>'SO 02 1 Pol'!B53</f>
        <v>711</v>
      </c>
      <c r="B16" s="63" t="str">
        <f>'SO 02 1 Pol'!C53</f>
        <v>Izolace proti vodě</v>
      </c>
      <c r="D16" s="209"/>
      <c r="E16" s="293">
        <f>'SO 02 1 Pol'!BA56</f>
        <v>0</v>
      </c>
      <c r="F16" s="294">
        <f>'SO 02 1 Pol'!BB56</f>
        <v>0</v>
      </c>
      <c r="G16" s="294">
        <f>'SO 02 1 Pol'!BC56</f>
        <v>0</v>
      </c>
      <c r="H16" s="294">
        <f>'SO 02 1 Pol'!BD56</f>
        <v>0</v>
      </c>
      <c r="I16" s="295">
        <f>'SO 02 1 Pol'!BE56</f>
        <v>0</v>
      </c>
    </row>
    <row r="17" spans="1:57" s="130" customFormat="1">
      <c r="A17" s="292" t="str">
        <f>'SO 02 1 Pol'!B57</f>
        <v>721</v>
      </c>
      <c r="B17" s="63" t="str">
        <f>'SO 02 1 Pol'!C57</f>
        <v>Vnitřní kanalizace</v>
      </c>
      <c r="D17" s="209"/>
      <c r="E17" s="293">
        <f>'SO 02 1 Pol'!BA59</f>
        <v>0</v>
      </c>
      <c r="F17" s="294">
        <f>'SO 02 1 Pol'!BB59</f>
        <v>0</v>
      </c>
      <c r="G17" s="294">
        <f>'SO 02 1 Pol'!BC59</f>
        <v>0</v>
      </c>
      <c r="H17" s="294">
        <f>'SO 02 1 Pol'!BD59</f>
        <v>0</v>
      </c>
      <c r="I17" s="295">
        <f>'SO 02 1 Pol'!BE59</f>
        <v>0</v>
      </c>
    </row>
    <row r="18" spans="1:57" s="130" customFormat="1">
      <c r="A18" s="292" t="str">
        <f>'SO 02 1 Pol'!B60</f>
        <v>725</v>
      </c>
      <c r="B18" s="63" t="str">
        <f>'SO 02 1 Pol'!C60</f>
        <v>Zařizovací předměty</v>
      </c>
      <c r="D18" s="209"/>
      <c r="E18" s="293">
        <f>'SO 02 1 Pol'!BA65</f>
        <v>0</v>
      </c>
      <c r="F18" s="294">
        <f>'SO 02 1 Pol'!BB65</f>
        <v>0</v>
      </c>
      <c r="G18" s="294">
        <f>'SO 02 1 Pol'!BC65</f>
        <v>0</v>
      </c>
      <c r="H18" s="294">
        <f>'SO 02 1 Pol'!BD65</f>
        <v>0</v>
      </c>
      <c r="I18" s="295">
        <f>'SO 02 1 Pol'!BE65</f>
        <v>0</v>
      </c>
    </row>
    <row r="19" spans="1:57" s="130" customFormat="1">
      <c r="A19" s="292" t="str">
        <f>'SO 02 1 Pol'!B66</f>
        <v>734</v>
      </c>
      <c r="B19" s="63" t="str">
        <f>'SO 02 1 Pol'!C66</f>
        <v>Armatury</v>
      </c>
      <c r="D19" s="209"/>
      <c r="E19" s="293">
        <f>'SO 02 1 Pol'!BA68</f>
        <v>0</v>
      </c>
      <c r="F19" s="294">
        <f>'SO 02 1 Pol'!BB68</f>
        <v>0</v>
      </c>
      <c r="G19" s="294">
        <f>'SO 02 1 Pol'!BC68</f>
        <v>0</v>
      </c>
      <c r="H19" s="294">
        <f>'SO 02 1 Pol'!BD68</f>
        <v>0</v>
      </c>
      <c r="I19" s="295">
        <f>'SO 02 1 Pol'!BE68</f>
        <v>0</v>
      </c>
    </row>
    <row r="20" spans="1:57" s="130" customFormat="1">
      <c r="A20" s="292" t="str">
        <f>'SO 02 1 Pol'!B69</f>
        <v>766</v>
      </c>
      <c r="B20" s="63" t="str">
        <f>'SO 02 1 Pol'!C69</f>
        <v>Konstrukce truhlářské</v>
      </c>
      <c r="D20" s="209"/>
      <c r="E20" s="293">
        <f>'SO 02 1 Pol'!BA78</f>
        <v>0</v>
      </c>
      <c r="F20" s="294">
        <f>'SO 02 1 Pol'!BB78</f>
        <v>0</v>
      </c>
      <c r="G20" s="294">
        <f>'SO 02 1 Pol'!BC78</f>
        <v>0</v>
      </c>
      <c r="H20" s="294">
        <f>'SO 02 1 Pol'!BD78</f>
        <v>0</v>
      </c>
      <c r="I20" s="295">
        <f>'SO 02 1 Pol'!BE78</f>
        <v>0</v>
      </c>
    </row>
    <row r="21" spans="1:57" s="130" customFormat="1">
      <c r="A21" s="292" t="str">
        <f>'SO 02 1 Pol'!B79</f>
        <v>771</v>
      </c>
      <c r="B21" s="63" t="str">
        <f>'SO 02 1 Pol'!C79</f>
        <v>Podlahy z dlaždic a obklady</v>
      </c>
      <c r="D21" s="209"/>
      <c r="E21" s="293">
        <f>'SO 02 1 Pol'!BA85</f>
        <v>0</v>
      </c>
      <c r="F21" s="294">
        <f>'SO 02 1 Pol'!BB85</f>
        <v>0</v>
      </c>
      <c r="G21" s="294">
        <f>'SO 02 1 Pol'!BC85</f>
        <v>0</v>
      </c>
      <c r="H21" s="294">
        <f>'SO 02 1 Pol'!BD85</f>
        <v>0</v>
      </c>
      <c r="I21" s="295">
        <f>'SO 02 1 Pol'!BE85</f>
        <v>0</v>
      </c>
    </row>
    <row r="22" spans="1:57" s="130" customFormat="1">
      <c r="A22" s="292" t="str">
        <f>'SO 02 1 Pol'!B86</f>
        <v>781</v>
      </c>
      <c r="B22" s="63" t="str">
        <f>'SO 02 1 Pol'!C86</f>
        <v>Obklady keramické</v>
      </c>
      <c r="D22" s="209"/>
      <c r="E22" s="293">
        <f>'SO 02 1 Pol'!BA96</f>
        <v>0</v>
      </c>
      <c r="F22" s="294">
        <f>'SO 02 1 Pol'!BB96</f>
        <v>0</v>
      </c>
      <c r="G22" s="294">
        <f>'SO 02 1 Pol'!BC96</f>
        <v>0</v>
      </c>
      <c r="H22" s="294">
        <f>'SO 02 1 Pol'!BD96</f>
        <v>0</v>
      </c>
      <c r="I22" s="295">
        <f>'SO 02 1 Pol'!BE96</f>
        <v>0</v>
      </c>
    </row>
    <row r="23" spans="1:57" s="130" customFormat="1">
      <c r="A23" s="292" t="str">
        <f>'SO 02 1 Pol'!B97</f>
        <v>783</v>
      </c>
      <c r="B23" s="63" t="str">
        <f>'SO 02 1 Pol'!C97</f>
        <v>Nátěry</v>
      </c>
      <c r="D23" s="209"/>
      <c r="E23" s="293">
        <f>'SO 02 1 Pol'!BA99</f>
        <v>0</v>
      </c>
      <c r="F23" s="294">
        <f>'SO 02 1 Pol'!BB99</f>
        <v>0</v>
      </c>
      <c r="G23" s="294">
        <f>'SO 02 1 Pol'!BC99</f>
        <v>0</v>
      </c>
      <c r="H23" s="294">
        <f>'SO 02 1 Pol'!BD99</f>
        <v>0</v>
      </c>
      <c r="I23" s="295">
        <f>'SO 02 1 Pol'!BE99</f>
        <v>0</v>
      </c>
    </row>
    <row r="24" spans="1:57" s="130" customFormat="1">
      <c r="A24" s="292" t="str">
        <f>'SO 02 1 Pol'!B100</f>
        <v>784</v>
      </c>
      <c r="B24" s="63" t="str">
        <f>'SO 02 1 Pol'!C100</f>
        <v>Malby</v>
      </c>
      <c r="D24" s="209"/>
      <c r="E24" s="293">
        <f>'SO 02 1 Pol'!BA104</f>
        <v>0</v>
      </c>
      <c r="F24" s="294">
        <f>'SO 02 1 Pol'!BB104</f>
        <v>0</v>
      </c>
      <c r="G24" s="294">
        <f>'SO 02 1 Pol'!BC104</f>
        <v>0</v>
      </c>
      <c r="H24" s="294">
        <f>'SO 02 1 Pol'!BD104</f>
        <v>0</v>
      </c>
      <c r="I24" s="295">
        <f>'SO 02 1 Pol'!BE104</f>
        <v>0</v>
      </c>
    </row>
    <row r="25" spans="1:57" s="130" customFormat="1">
      <c r="A25" s="292" t="str">
        <f>'SO 02 1 Pol'!B105</f>
        <v>799</v>
      </c>
      <c r="B25" s="63" t="str">
        <f>'SO 02 1 Pol'!C105</f>
        <v>Ostatní</v>
      </c>
      <c r="D25" s="209"/>
      <c r="E25" s="293">
        <f>'SO 02 1 Pol'!BA109</f>
        <v>0</v>
      </c>
      <c r="F25" s="294">
        <f>'SO 02 1 Pol'!BB109</f>
        <v>0</v>
      </c>
      <c r="G25" s="294">
        <f>'SO 02 1 Pol'!BC109</f>
        <v>0</v>
      </c>
      <c r="H25" s="294">
        <f>'SO 02 1 Pol'!BD109</f>
        <v>0</v>
      </c>
      <c r="I25" s="295">
        <f>'SO 02 1 Pol'!BE109</f>
        <v>0</v>
      </c>
    </row>
    <row r="26" spans="1:57" s="130" customFormat="1" ht="13.5" thickBot="1">
      <c r="A26" s="292" t="str">
        <f>'SO 02 1 Pol'!B110</f>
        <v>D96</v>
      </c>
      <c r="B26" s="63" t="str">
        <f>'SO 02 1 Pol'!C110</f>
        <v>Přesuny suti a vybouraných hmot</v>
      </c>
      <c r="D26" s="209"/>
      <c r="E26" s="293">
        <f>'SO 02 1 Pol'!BA116</f>
        <v>0</v>
      </c>
      <c r="F26" s="294">
        <f>'SO 02 1 Pol'!BB116</f>
        <v>0</v>
      </c>
      <c r="G26" s="294">
        <f>'SO 02 1 Pol'!BC116</f>
        <v>0</v>
      </c>
      <c r="H26" s="294">
        <f>'SO 02 1 Pol'!BD116</f>
        <v>0</v>
      </c>
      <c r="I26" s="295">
        <f>'SO 02 1 Pol'!BE116</f>
        <v>0</v>
      </c>
    </row>
    <row r="27" spans="1:57" s="13" customFormat="1" ht="13.5" thickBot="1">
      <c r="A27" s="210"/>
      <c r="B27" s="211" t="s">
        <v>79</v>
      </c>
      <c r="C27" s="211"/>
      <c r="D27" s="212"/>
      <c r="E27" s="213">
        <f>SUM(E7:E26)</f>
        <v>0</v>
      </c>
      <c r="F27" s="214">
        <f>SUM(F7:F26)</f>
        <v>0</v>
      </c>
      <c r="G27" s="214">
        <f>SUM(G7:G26)</f>
        <v>0</v>
      </c>
      <c r="H27" s="214">
        <f>SUM(H7:H26)</f>
        <v>0</v>
      </c>
      <c r="I27" s="215">
        <f>SUM(I7:I26)</f>
        <v>0</v>
      </c>
    </row>
    <row r="28" spans="1:57">
      <c r="A28" s="130"/>
      <c r="B28" s="130"/>
      <c r="C28" s="130"/>
      <c r="D28" s="130"/>
      <c r="E28" s="130"/>
      <c r="F28" s="130"/>
      <c r="G28" s="130"/>
      <c r="H28" s="130"/>
      <c r="I28" s="130"/>
    </row>
    <row r="29" spans="1:57" ht="19.5" customHeight="1">
      <c r="A29" s="201" t="s">
        <v>80</v>
      </c>
      <c r="B29" s="201"/>
      <c r="C29" s="201"/>
      <c r="D29" s="201"/>
      <c r="E29" s="201"/>
      <c r="F29" s="201"/>
      <c r="G29" s="216"/>
      <c r="H29" s="201"/>
      <c r="I29" s="201"/>
      <c r="BA29" s="136"/>
      <c r="BB29" s="136"/>
      <c r="BC29" s="136"/>
      <c r="BD29" s="136"/>
      <c r="BE29" s="136"/>
    </row>
    <row r="30" spans="1:57" ht="13.5" thickBot="1"/>
    <row r="31" spans="1:57">
      <c r="A31" s="167" t="s">
        <v>81</v>
      </c>
      <c r="B31" s="168"/>
      <c r="C31" s="168"/>
      <c r="D31" s="217"/>
      <c r="E31" s="218" t="s">
        <v>82</v>
      </c>
      <c r="F31" s="219" t="s">
        <v>12</v>
      </c>
      <c r="G31" s="220" t="s">
        <v>83</v>
      </c>
      <c r="H31" s="221"/>
      <c r="I31" s="222" t="s">
        <v>82</v>
      </c>
    </row>
    <row r="32" spans="1:57">
      <c r="A32" s="223" t="s">
        <v>314</v>
      </c>
      <c r="B32" s="224"/>
      <c r="C32" s="224"/>
      <c r="D32" s="225"/>
      <c r="E32" s="226"/>
      <c r="F32" s="227"/>
      <c r="G32" s="228">
        <v>0</v>
      </c>
      <c r="H32" s="229"/>
      <c r="I32" s="230">
        <f t="shared" ref="I32:I39" si="0">E32+F32*G32/100</f>
        <v>0</v>
      </c>
      <c r="BA32">
        <v>0</v>
      </c>
    </row>
    <row r="33" spans="1:53">
      <c r="A33" s="223" t="s">
        <v>315</v>
      </c>
      <c r="B33" s="224"/>
      <c r="C33" s="224"/>
      <c r="D33" s="225"/>
      <c r="E33" s="226"/>
      <c r="F33" s="227"/>
      <c r="G33" s="228">
        <v>0</v>
      </c>
      <c r="H33" s="229"/>
      <c r="I33" s="230">
        <f t="shared" si="0"/>
        <v>0</v>
      </c>
      <c r="BA33">
        <v>0</v>
      </c>
    </row>
    <row r="34" spans="1:53">
      <c r="A34" s="223" t="s">
        <v>316</v>
      </c>
      <c r="B34" s="224"/>
      <c r="C34" s="224"/>
      <c r="D34" s="225"/>
      <c r="E34" s="226"/>
      <c r="F34" s="227"/>
      <c r="G34" s="228">
        <v>0</v>
      </c>
      <c r="H34" s="229"/>
      <c r="I34" s="230">
        <f t="shared" si="0"/>
        <v>0</v>
      </c>
      <c r="BA34">
        <v>0</v>
      </c>
    </row>
    <row r="35" spans="1:53">
      <c r="A35" s="223" t="s">
        <v>317</v>
      </c>
      <c r="B35" s="224"/>
      <c r="C35" s="224"/>
      <c r="D35" s="225"/>
      <c r="E35" s="226"/>
      <c r="F35" s="227"/>
      <c r="G35" s="228">
        <v>0</v>
      </c>
      <c r="H35" s="229"/>
      <c r="I35" s="230">
        <f t="shared" si="0"/>
        <v>0</v>
      </c>
      <c r="BA35">
        <v>0</v>
      </c>
    </row>
    <row r="36" spans="1:53">
      <c r="A36" s="223" t="s">
        <v>318</v>
      </c>
      <c r="B36" s="224"/>
      <c r="C36" s="224"/>
      <c r="D36" s="225"/>
      <c r="E36" s="226"/>
      <c r="F36" s="227"/>
      <c r="G36" s="228">
        <v>0</v>
      </c>
      <c r="H36" s="229"/>
      <c r="I36" s="230">
        <f t="shared" si="0"/>
        <v>0</v>
      </c>
      <c r="BA36">
        <v>1</v>
      </c>
    </row>
    <row r="37" spans="1:53">
      <c r="A37" s="223" t="s">
        <v>319</v>
      </c>
      <c r="B37" s="224"/>
      <c r="C37" s="224"/>
      <c r="D37" s="225"/>
      <c r="E37" s="226"/>
      <c r="F37" s="227"/>
      <c r="G37" s="228">
        <v>0</v>
      </c>
      <c r="H37" s="229"/>
      <c r="I37" s="230">
        <f t="shared" si="0"/>
        <v>0</v>
      </c>
      <c r="BA37">
        <v>1</v>
      </c>
    </row>
    <row r="38" spans="1:53">
      <c r="A38" s="223" t="s">
        <v>320</v>
      </c>
      <c r="B38" s="224"/>
      <c r="C38" s="224"/>
      <c r="D38" s="225"/>
      <c r="E38" s="226"/>
      <c r="F38" s="227"/>
      <c r="G38" s="228">
        <v>0</v>
      </c>
      <c r="H38" s="229"/>
      <c r="I38" s="230">
        <f t="shared" si="0"/>
        <v>0</v>
      </c>
      <c r="BA38">
        <v>2</v>
      </c>
    </row>
    <row r="39" spans="1:53">
      <c r="A39" s="223" t="s">
        <v>321</v>
      </c>
      <c r="B39" s="224"/>
      <c r="C39" s="224"/>
      <c r="D39" s="225"/>
      <c r="E39" s="226"/>
      <c r="F39" s="227"/>
      <c r="G39" s="228">
        <v>0</v>
      </c>
      <c r="H39" s="229"/>
      <c r="I39" s="230">
        <f t="shared" si="0"/>
        <v>0</v>
      </c>
      <c r="BA39">
        <v>2</v>
      </c>
    </row>
    <row r="40" spans="1:53" ht="13.5" thickBot="1">
      <c r="A40" s="231"/>
      <c r="B40" s="232" t="s">
        <v>84</v>
      </c>
      <c r="C40" s="233"/>
      <c r="D40" s="234"/>
      <c r="E40" s="235"/>
      <c r="F40" s="236"/>
      <c r="G40" s="236"/>
      <c r="H40" s="322">
        <f>SUM(I32:I39)</f>
        <v>0</v>
      </c>
      <c r="I40" s="323"/>
    </row>
    <row r="42" spans="1:53">
      <c r="B42" s="13"/>
      <c r="F42" s="237"/>
      <c r="G42" s="238"/>
      <c r="H42" s="238"/>
      <c r="I42" s="46"/>
    </row>
    <row r="43" spans="1:53">
      <c r="F43" s="237"/>
      <c r="G43" s="238"/>
      <c r="H43" s="238"/>
      <c r="I43" s="46"/>
    </row>
    <row r="44" spans="1:53">
      <c r="F44" s="237"/>
      <c r="G44" s="238"/>
      <c r="H44" s="238"/>
      <c r="I44" s="46"/>
    </row>
    <row r="45" spans="1:53">
      <c r="F45" s="237"/>
      <c r="G45" s="238"/>
      <c r="H45" s="238"/>
      <c r="I45" s="46"/>
    </row>
    <row r="46" spans="1:53">
      <c r="F46" s="237"/>
      <c r="G46" s="238"/>
      <c r="H46" s="238"/>
      <c r="I46" s="46"/>
    </row>
    <row r="47" spans="1:53">
      <c r="F47" s="237"/>
      <c r="G47" s="238"/>
      <c r="H47" s="238"/>
      <c r="I47" s="46"/>
    </row>
    <row r="48" spans="1:53">
      <c r="F48" s="237"/>
      <c r="G48" s="238"/>
      <c r="H48" s="238"/>
      <c r="I48" s="46"/>
    </row>
    <row r="49" spans="6:9">
      <c r="F49" s="237"/>
      <c r="G49" s="238"/>
      <c r="H49" s="238"/>
      <c r="I49" s="46"/>
    </row>
    <row r="50" spans="6:9">
      <c r="F50" s="237"/>
      <c r="G50" s="238"/>
      <c r="H50" s="238"/>
      <c r="I50" s="46"/>
    </row>
    <row r="51" spans="6:9">
      <c r="F51" s="237"/>
      <c r="G51" s="238"/>
      <c r="H51" s="238"/>
      <c r="I51" s="46"/>
    </row>
    <row r="52" spans="6:9">
      <c r="F52" s="237"/>
      <c r="G52" s="238"/>
      <c r="H52" s="238"/>
      <c r="I52" s="46"/>
    </row>
    <row r="53" spans="6:9">
      <c r="F53" s="237"/>
      <c r="G53" s="238"/>
      <c r="H53" s="238"/>
      <c r="I53" s="46"/>
    </row>
    <row r="54" spans="6:9">
      <c r="F54" s="237"/>
      <c r="G54" s="238"/>
      <c r="H54" s="238"/>
      <c r="I54" s="46"/>
    </row>
    <row r="55" spans="6:9">
      <c r="F55" s="237"/>
      <c r="G55" s="238"/>
      <c r="H55" s="238"/>
      <c r="I55" s="46"/>
    </row>
    <row r="56" spans="6:9">
      <c r="F56" s="237"/>
      <c r="G56" s="238"/>
      <c r="H56" s="238"/>
      <c r="I56" s="46"/>
    </row>
    <row r="57" spans="6:9">
      <c r="F57" s="237"/>
      <c r="G57" s="238"/>
      <c r="H57" s="238"/>
      <c r="I57" s="46"/>
    </row>
    <row r="58" spans="6:9">
      <c r="F58" s="237"/>
      <c r="G58" s="238"/>
      <c r="H58" s="238"/>
      <c r="I58" s="46"/>
    </row>
    <row r="59" spans="6:9">
      <c r="F59" s="237"/>
      <c r="G59" s="238"/>
      <c r="H59" s="238"/>
      <c r="I59" s="46"/>
    </row>
    <row r="60" spans="6:9">
      <c r="F60" s="237"/>
      <c r="G60" s="238"/>
      <c r="H60" s="238"/>
      <c r="I60" s="46"/>
    </row>
    <row r="61" spans="6:9">
      <c r="F61" s="237"/>
      <c r="G61" s="238"/>
      <c r="H61" s="238"/>
      <c r="I61" s="46"/>
    </row>
    <row r="62" spans="6:9">
      <c r="F62" s="237"/>
      <c r="G62" s="238"/>
      <c r="H62" s="238"/>
      <c r="I62" s="46"/>
    </row>
    <row r="63" spans="6:9">
      <c r="F63" s="237"/>
      <c r="G63" s="238"/>
      <c r="H63" s="238"/>
      <c r="I63" s="46"/>
    </row>
    <row r="64" spans="6:9">
      <c r="F64" s="237"/>
      <c r="G64" s="238"/>
      <c r="H64" s="238"/>
      <c r="I64" s="46"/>
    </row>
    <row r="65" spans="6:9">
      <c r="F65" s="237"/>
      <c r="G65" s="238"/>
      <c r="H65" s="238"/>
      <c r="I65" s="46"/>
    </row>
    <row r="66" spans="6:9">
      <c r="F66" s="237"/>
      <c r="G66" s="238"/>
      <c r="H66" s="238"/>
      <c r="I66" s="46"/>
    </row>
    <row r="67" spans="6:9">
      <c r="F67" s="237"/>
      <c r="G67" s="238"/>
      <c r="H67" s="238"/>
      <c r="I67" s="46"/>
    </row>
    <row r="68" spans="6:9">
      <c r="F68" s="237"/>
      <c r="G68" s="238"/>
      <c r="H68" s="238"/>
      <c r="I68" s="46"/>
    </row>
    <row r="69" spans="6:9">
      <c r="F69" s="237"/>
      <c r="G69" s="238"/>
      <c r="H69" s="238"/>
      <c r="I69" s="46"/>
    </row>
    <row r="70" spans="6:9">
      <c r="F70" s="237"/>
      <c r="G70" s="238"/>
      <c r="H70" s="238"/>
      <c r="I70" s="46"/>
    </row>
    <row r="71" spans="6:9">
      <c r="F71" s="237"/>
      <c r="G71" s="238"/>
      <c r="H71" s="238"/>
      <c r="I71" s="46"/>
    </row>
    <row r="72" spans="6:9">
      <c r="F72" s="237"/>
      <c r="G72" s="238"/>
      <c r="H72" s="238"/>
      <c r="I72" s="46"/>
    </row>
    <row r="73" spans="6:9">
      <c r="F73" s="237"/>
      <c r="G73" s="238"/>
      <c r="H73" s="238"/>
      <c r="I73" s="46"/>
    </row>
    <row r="74" spans="6:9">
      <c r="F74" s="237"/>
      <c r="G74" s="238"/>
      <c r="H74" s="238"/>
      <c r="I74" s="46"/>
    </row>
    <row r="75" spans="6:9">
      <c r="F75" s="237"/>
      <c r="G75" s="238"/>
      <c r="H75" s="238"/>
      <c r="I75" s="46"/>
    </row>
    <row r="76" spans="6:9">
      <c r="F76" s="237"/>
      <c r="G76" s="238"/>
      <c r="H76" s="238"/>
      <c r="I76" s="46"/>
    </row>
    <row r="77" spans="6:9">
      <c r="F77" s="237"/>
      <c r="G77" s="238"/>
      <c r="H77" s="238"/>
      <c r="I77" s="46"/>
    </row>
    <row r="78" spans="6:9">
      <c r="F78" s="237"/>
      <c r="G78" s="238"/>
      <c r="H78" s="238"/>
      <c r="I78" s="46"/>
    </row>
    <row r="79" spans="6:9">
      <c r="F79" s="237"/>
      <c r="G79" s="238"/>
      <c r="H79" s="238"/>
      <c r="I79" s="46"/>
    </row>
    <row r="80" spans="6:9">
      <c r="F80" s="237"/>
      <c r="G80" s="238"/>
      <c r="H80" s="238"/>
      <c r="I80" s="46"/>
    </row>
    <row r="81" spans="6:9">
      <c r="F81" s="237"/>
      <c r="G81" s="238"/>
      <c r="H81" s="238"/>
      <c r="I81" s="46"/>
    </row>
    <row r="82" spans="6:9">
      <c r="F82" s="237"/>
      <c r="G82" s="238"/>
      <c r="H82" s="238"/>
      <c r="I82" s="46"/>
    </row>
    <row r="83" spans="6:9">
      <c r="F83" s="237"/>
      <c r="G83" s="238"/>
      <c r="H83" s="238"/>
      <c r="I83" s="46"/>
    </row>
    <row r="84" spans="6:9">
      <c r="F84" s="237"/>
      <c r="G84" s="238"/>
      <c r="H84" s="238"/>
      <c r="I84" s="46"/>
    </row>
    <row r="85" spans="6:9">
      <c r="F85" s="237"/>
      <c r="G85" s="238"/>
      <c r="H85" s="238"/>
      <c r="I85" s="46"/>
    </row>
    <row r="86" spans="6:9">
      <c r="F86" s="237"/>
      <c r="G86" s="238"/>
      <c r="H86" s="238"/>
      <c r="I86" s="46"/>
    </row>
    <row r="87" spans="6:9">
      <c r="F87" s="237"/>
      <c r="G87" s="238"/>
      <c r="H87" s="238"/>
      <c r="I87" s="46"/>
    </row>
    <row r="88" spans="6:9">
      <c r="F88" s="237"/>
      <c r="G88" s="238"/>
      <c r="H88" s="238"/>
      <c r="I88" s="46"/>
    </row>
    <row r="89" spans="6:9">
      <c r="F89" s="237"/>
      <c r="G89" s="238"/>
      <c r="H89" s="238"/>
      <c r="I89" s="46"/>
    </row>
    <row r="90" spans="6:9">
      <c r="F90" s="237"/>
      <c r="G90" s="238"/>
      <c r="H90" s="238"/>
      <c r="I90" s="46"/>
    </row>
    <row r="91" spans="6:9">
      <c r="F91" s="237"/>
      <c r="G91" s="238"/>
      <c r="H91" s="238"/>
      <c r="I91" s="46"/>
    </row>
  </sheetData>
  <mergeCells count="4">
    <mergeCell ref="A1:B1"/>
    <mergeCell ref="A2:B2"/>
    <mergeCell ref="G2:I2"/>
    <mergeCell ref="H40:I4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List2"/>
  <dimension ref="A1:CB189"/>
  <sheetViews>
    <sheetView showGridLines="0" showZeros="0" zoomScaleSheetLayoutView="100" workbookViewId="0">
      <selection activeCell="F9" sqref="F9"/>
    </sheetView>
  </sheetViews>
  <sheetFormatPr defaultRowHeight="12.75"/>
  <cols>
    <col min="1" max="1" width="4.42578125" style="239" customWidth="1"/>
    <col min="2" max="2" width="11.5703125" style="239" customWidth="1"/>
    <col min="3" max="3" width="40.42578125" style="239" customWidth="1"/>
    <col min="4" max="4" width="5.5703125" style="239" customWidth="1"/>
    <col min="5" max="5" width="8.5703125" style="248" customWidth="1"/>
    <col min="6" max="6" width="9.85546875" style="239" customWidth="1"/>
    <col min="7" max="7" width="13.85546875" style="239" customWidth="1"/>
    <col min="8" max="8" width="11.7109375" style="239" customWidth="1"/>
    <col min="9" max="9" width="11.5703125" style="239" customWidth="1"/>
    <col min="10" max="10" width="11" style="239" customWidth="1"/>
    <col min="11" max="11" width="10.42578125" style="239" customWidth="1"/>
    <col min="12" max="12" width="75.42578125" style="239" customWidth="1"/>
    <col min="13" max="13" width="45.28515625" style="239" customWidth="1"/>
    <col min="14" max="16384" width="9.140625" style="239"/>
  </cols>
  <sheetData>
    <row r="1" spans="1:80" ht="15.75">
      <c r="A1" s="324" t="s">
        <v>101</v>
      </c>
      <c r="B1" s="324"/>
      <c r="C1" s="324"/>
      <c r="D1" s="324"/>
      <c r="E1" s="324"/>
      <c r="F1" s="324"/>
      <c r="G1" s="324"/>
    </row>
    <row r="2" spans="1:80" ht="14.25" customHeight="1" thickBot="1">
      <c r="B2" s="240"/>
      <c r="C2" s="241"/>
      <c r="D2" s="241"/>
      <c r="E2" s="242"/>
      <c r="F2" s="241"/>
      <c r="G2" s="241"/>
    </row>
    <row r="3" spans="1:80" ht="13.5" thickTop="1">
      <c r="A3" s="315" t="s">
        <v>2</v>
      </c>
      <c r="B3" s="316"/>
      <c r="C3" s="191" t="s">
        <v>104</v>
      </c>
      <c r="D3" s="192"/>
      <c r="E3" s="243" t="s">
        <v>85</v>
      </c>
      <c r="F3" s="244">
        <f>'SO 02 1 Rek'!H1</f>
        <v>1</v>
      </c>
      <c r="G3" s="245"/>
    </row>
    <row r="4" spans="1:80" ht="13.5" thickBot="1">
      <c r="A4" s="325" t="s">
        <v>76</v>
      </c>
      <c r="B4" s="318"/>
      <c r="C4" s="197" t="s">
        <v>107</v>
      </c>
      <c r="D4" s="198"/>
      <c r="E4" s="326" t="str">
        <f>'SO 02 1 Rek'!G2</f>
        <v>SO 02 - REV 03</v>
      </c>
      <c r="F4" s="327"/>
      <c r="G4" s="328"/>
    </row>
    <row r="5" spans="1:80" ht="13.5" thickTop="1">
      <c r="A5" s="246"/>
      <c r="B5" s="247"/>
      <c r="C5" s="247"/>
      <c r="G5" s="249"/>
    </row>
    <row r="6" spans="1:80" ht="27" customHeight="1">
      <c r="A6" s="250" t="s">
        <v>86</v>
      </c>
      <c r="B6" s="251" t="s">
        <v>87</v>
      </c>
      <c r="C6" s="251" t="s">
        <v>88</v>
      </c>
      <c r="D6" s="251" t="s">
        <v>89</v>
      </c>
      <c r="E6" s="252" t="s">
        <v>90</v>
      </c>
      <c r="F6" s="251" t="s">
        <v>91</v>
      </c>
      <c r="G6" s="253" t="s">
        <v>92</v>
      </c>
      <c r="H6" s="254" t="s">
        <v>93</v>
      </c>
      <c r="I6" s="254" t="s">
        <v>94</v>
      </c>
      <c r="J6" s="254" t="s">
        <v>95</v>
      </c>
      <c r="K6" s="254" t="s">
        <v>96</v>
      </c>
    </row>
    <row r="7" spans="1:80">
      <c r="A7" s="255" t="s">
        <v>97</v>
      </c>
      <c r="B7" s="256" t="s">
        <v>109</v>
      </c>
      <c r="C7" s="257" t="s">
        <v>110</v>
      </c>
      <c r="D7" s="258"/>
      <c r="E7" s="259"/>
      <c r="F7" s="259"/>
      <c r="G7" s="260"/>
      <c r="H7" s="261"/>
      <c r="I7" s="262"/>
      <c r="J7" s="263"/>
      <c r="K7" s="264"/>
      <c r="O7" s="265">
        <v>1</v>
      </c>
    </row>
    <row r="8" spans="1:80">
      <c r="A8" s="266">
        <v>1</v>
      </c>
      <c r="B8" s="267" t="s">
        <v>112</v>
      </c>
      <c r="C8" s="268" t="s">
        <v>113</v>
      </c>
      <c r="D8" s="269" t="s">
        <v>114</v>
      </c>
      <c r="E8" s="270">
        <v>10</v>
      </c>
      <c r="F8" s="270">
        <v>0</v>
      </c>
      <c r="G8" s="271">
        <f>E8*F8</f>
        <v>0</v>
      </c>
      <c r="H8" s="272">
        <v>6.3830000000052706E-2</v>
      </c>
      <c r="I8" s="273">
        <f>E8*H8</f>
        <v>0.638300000000527</v>
      </c>
      <c r="J8" s="272"/>
      <c r="K8" s="273">
        <f>E8*J8</f>
        <v>0</v>
      </c>
      <c r="O8" s="265">
        <v>2</v>
      </c>
      <c r="AA8" s="239">
        <v>11</v>
      </c>
      <c r="AB8" s="239">
        <v>3</v>
      </c>
      <c r="AC8" s="239">
        <v>69</v>
      </c>
      <c r="AZ8" s="239">
        <v>1</v>
      </c>
      <c r="BA8" s="239">
        <f>IF(AZ8=1,G8,0)</f>
        <v>0</v>
      </c>
      <c r="BB8" s="239">
        <f>IF(AZ8=2,G8,0)</f>
        <v>0</v>
      </c>
      <c r="BC8" s="239">
        <f>IF(AZ8=3,G8,0)</f>
        <v>0</v>
      </c>
      <c r="BD8" s="239">
        <f>IF(AZ8=4,G8,0)</f>
        <v>0</v>
      </c>
      <c r="BE8" s="239">
        <f>IF(AZ8=5,G8,0)</f>
        <v>0</v>
      </c>
      <c r="CA8" s="274">
        <v>11</v>
      </c>
      <c r="CB8" s="274">
        <v>3</v>
      </c>
    </row>
    <row r="9" spans="1:80">
      <c r="A9" s="266">
        <v>2</v>
      </c>
      <c r="B9" s="267" t="s">
        <v>115</v>
      </c>
      <c r="C9" s="268" t="s">
        <v>116</v>
      </c>
      <c r="D9" s="269" t="s">
        <v>117</v>
      </c>
      <c r="E9" s="270">
        <v>18.5</v>
      </c>
      <c r="F9" s="270">
        <v>0</v>
      </c>
      <c r="G9" s="271">
        <f>E9*F9</f>
        <v>0</v>
      </c>
      <c r="H9" s="272">
        <v>5.3670000000011001E-2</v>
      </c>
      <c r="I9" s="273">
        <f>E9*H9</f>
        <v>0.99289500000020348</v>
      </c>
      <c r="J9" s="272">
        <v>0</v>
      </c>
      <c r="K9" s="273">
        <f>E9*J9</f>
        <v>0</v>
      </c>
      <c r="O9" s="265">
        <v>2</v>
      </c>
      <c r="AA9" s="239">
        <v>1</v>
      </c>
      <c r="AB9" s="239">
        <v>1</v>
      </c>
      <c r="AC9" s="239">
        <v>1</v>
      </c>
      <c r="AZ9" s="239">
        <v>1</v>
      </c>
      <c r="BA9" s="239">
        <f>IF(AZ9=1,G9,0)</f>
        <v>0</v>
      </c>
      <c r="BB9" s="239">
        <f>IF(AZ9=2,G9,0)</f>
        <v>0</v>
      </c>
      <c r="BC9" s="239">
        <f>IF(AZ9=3,G9,0)</f>
        <v>0</v>
      </c>
      <c r="BD9" s="239">
        <f>IF(AZ9=4,G9,0)</f>
        <v>0</v>
      </c>
      <c r="BE9" s="239">
        <f>IF(AZ9=5,G9,0)</f>
        <v>0</v>
      </c>
      <c r="CA9" s="274">
        <v>1</v>
      </c>
      <c r="CB9" s="274">
        <v>1</v>
      </c>
    </row>
    <row r="10" spans="1:80">
      <c r="A10" s="266">
        <v>3</v>
      </c>
      <c r="B10" s="267" t="s">
        <v>118</v>
      </c>
      <c r="C10" s="268" t="s">
        <v>119</v>
      </c>
      <c r="D10" s="269" t="s">
        <v>117</v>
      </c>
      <c r="E10" s="270">
        <v>4.5</v>
      </c>
      <c r="F10" s="270">
        <v>0</v>
      </c>
      <c r="G10" s="271">
        <f>E10*F10</f>
        <v>0</v>
      </c>
      <c r="H10" s="272">
        <v>7.0630000000050999E-2</v>
      </c>
      <c r="I10" s="273">
        <f>E10*H10</f>
        <v>0.31783500000022952</v>
      </c>
      <c r="J10" s="272">
        <v>0</v>
      </c>
      <c r="K10" s="273">
        <f>E10*J10</f>
        <v>0</v>
      </c>
      <c r="O10" s="265">
        <v>2</v>
      </c>
      <c r="AA10" s="239">
        <v>1</v>
      </c>
      <c r="AB10" s="239">
        <v>1</v>
      </c>
      <c r="AC10" s="239">
        <v>1</v>
      </c>
      <c r="AZ10" s="239">
        <v>1</v>
      </c>
      <c r="BA10" s="239">
        <f>IF(AZ10=1,G10,0)</f>
        <v>0</v>
      </c>
      <c r="BB10" s="239">
        <f>IF(AZ10=2,G10,0)</f>
        <v>0</v>
      </c>
      <c r="BC10" s="239">
        <f>IF(AZ10=3,G10,0)</f>
        <v>0</v>
      </c>
      <c r="BD10" s="239">
        <f>IF(AZ10=4,G10,0)</f>
        <v>0</v>
      </c>
      <c r="BE10" s="239">
        <f>IF(AZ10=5,G10,0)</f>
        <v>0</v>
      </c>
      <c r="CA10" s="274">
        <v>1</v>
      </c>
      <c r="CB10" s="274">
        <v>1</v>
      </c>
    </row>
    <row r="11" spans="1:80">
      <c r="A11" s="276"/>
      <c r="B11" s="277" t="s">
        <v>99</v>
      </c>
      <c r="C11" s="278" t="s">
        <v>111</v>
      </c>
      <c r="D11" s="279"/>
      <c r="E11" s="280"/>
      <c r="F11" s="281"/>
      <c r="G11" s="282">
        <f>SUM(G7:G10)</f>
        <v>0</v>
      </c>
      <c r="H11" s="283"/>
      <c r="I11" s="284">
        <f>SUM(I7:I10)</f>
        <v>1.9490300000009599</v>
      </c>
      <c r="J11" s="283"/>
      <c r="K11" s="284">
        <f>SUM(K7:K10)</f>
        <v>0</v>
      </c>
      <c r="O11" s="265">
        <v>4</v>
      </c>
      <c r="BA11" s="285">
        <f>SUM(BA7:BA10)</f>
        <v>0</v>
      </c>
      <c r="BB11" s="285">
        <f>SUM(BB7:BB10)</f>
        <v>0</v>
      </c>
      <c r="BC11" s="285">
        <f>SUM(BC7:BC10)</f>
        <v>0</v>
      </c>
      <c r="BD11" s="285">
        <f>SUM(BD7:BD10)</f>
        <v>0</v>
      </c>
      <c r="BE11" s="285">
        <f>SUM(BE7:BE10)</f>
        <v>0</v>
      </c>
    </row>
    <row r="12" spans="1:80">
      <c r="A12" s="255" t="s">
        <v>97</v>
      </c>
      <c r="B12" s="256" t="s">
        <v>120</v>
      </c>
      <c r="C12" s="257" t="s">
        <v>121</v>
      </c>
      <c r="D12" s="258"/>
      <c r="E12" s="259"/>
      <c r="F12" s="259"/>
      <c r="G12" s="260"/>
      <c r="H12" s="261"/>
      <c r="I12" s="262"/>
      <c r="J12" s="263"/>
      <c r="K12" s="264"/>
      <c r="O12" s="265">
        <v>1</v>
      </c>
    </row>
    <row r="13" spans="1:80">
      <c r="A13" s="266">
        <v>4</v>
      </c>
      <c r="B13" s="267" t="s">
        <v>123</v>
      </c>
      <c r="C13" s="268" t="s">
        <v>124</v>
      </c>
      <c r="D13" s="269" t="s">
        <v>125</v>
      </c>
      <c r="E13" s="270">
        <v>6</v>
      </c>
      <c r="F13" s="270">
        <v>0</v>
      </c>
      <c r="G13" s="271">
        <f>E13*F13</f>
        <v>0</v>
      </c>
      <c r="H13" s="272">
        <v>9.9999999999944599E-4</v>
      </c>
      <c r="I13" s="273">
        <f>E13*H13</f>
        <v>5.9999999999966764E-3</v>
      </c>
      <c r="J13" s="272"/>
      <c r="K13" s="273">
        <f>E13*J13</f>
        <v>0</v>
      </c>
      <c r="O13" s="265">
        <v>2</v>
      </c>
      <c r="AA13" s="239">
        <v>11</v>
      </c>
      <c r="AB13" s="239">
        <v>3</v>
      </c>
      <c r="AC13" s="239">
        <v>18</v>
      </c>
      <c r="AZ13" s="239">
        <v>1</v>
      </c>
      <c r="BA13" s="239">
        <f>IF(AZ13=1,G13,0)</f>
        <v>0</v>
      </c>
      <c r="BB13" s="239">
        <f>IF(AZ13=2,G13,0)</f>
        <v>0</v>
      </c>
      <c r="BC13" s="239">
        <f>IF(AZ13=3,G13,0)</f>
        <v>0</v>
      </c>
      <c r="BD13" s="239">
        <f>IF(AZ13=4,G13,0)</f>
        <v>0</v>
      </c>
      <c r="BE13" s="239">
        <f>IF(AZ13=5,G13,0)</f>
        <v>0</v>
      </c>
      <c r="CA13" s="274">
        <v>11</v>
      </c>
      <c r="CB13" s="274">
        <v>3</v>
      </c>
    </row>
    <row r="14" spans="1:80">
      <c r="A14" s="266">
        <v>5</v>
      </c>
      <c r="B14" s="267" t="s">
        <v>126</v>
      </c>
      <c r="C14" s="268" t="s">
        <v>127</v>
      </c>
      <c r="D14" s="269" t="s">
        <v>125</v>
      </c>
      <c r="E14" s="270">
        <v>6</v>
      </c>
      <c r="F14" s="270">
        <v>0</v>
      </c>
      <c r="G14" s="271">
        <f>E14*F14</f>
        <v>0</v>
      </c>
      <c r="H14" s="272">
        <v>2.40000000000018E-4</v>
      </c>
      <c r="I14" s="273">
        <f>E14*H14</f>
        <v>1.4400000000001081E-3</v>
      </c>
      <c r="J14" s="272">
        <v>0</v>
      </c>
      <c r="K14" s="273">
        <f>E14*J14</f>
        <v>0</v>
      </c>
      <c r="O14" s="265">
        <v>2</v>
      </c>
      <c r="AA14" s="239">
        <v>1</v>
      </c>
      <c r="AB14" s="239">
        <v>1</v>
      </c>
      <c r="AC14" s="239">
        <v>1</v>
      </c>
      <c r="AZ14" s="239">
        <v>1</v>
      </c>
      <c r="BA14" s="239">
        <f>IF(AZ14=1,G14,0)</f>
        <v>0</v>
      </c>
      <c r="BB14" s="239">
        <f>IF(AZ14=2,G14,0)</f>
        <v>0</v>
      </c>
      <c r="BC14" s="239">
        <f>IF(AZ14=3,G14,0)</f>
        <v>0</v>
      </c>
      <c r="BD14" s="239">
        <f>IF(AZ14=4,G14,0)</f>
        <v>0</v>
      </c>
      <c r="BE14" s="239">
        <f>IF(AZ14=5,G14,0)</f>
        <v>0</v>
      </c>
      <c r="CA14" s="274">
        <v>1</v>
      </c>
      <c r="CB14" s="274">
        <v>1</v>
      </c>
    </row>
    <row r="15" spans="1:80" ht="22.5">
      <c r="A15" s="266">
        <v>6</v>
      </c>
      <c r="B15" s="267" t="s">
        <v>128</v>
      </c>
      <c r="C15" s="268" t="s">
        <v>129</v>
      </c>
      <c r="D15" s="269" t="s">
        <v>117</v>
      </c>
      <c r="E15" s="270">
        <v>7.5</v>
      </c>
      <c r="F15" s="270">
        <v>0</v>
      </c>
      <c r="G15" s="271">
        <f>E15*F15</f>
        <v>0</v>
      </c>
      <c r="H15" s="272">
        <v>4.0000000000020498E-2</v>
      </c>
      <c r="I15" s="273">
        <f>E15*H15</f>
        <v>0.30000000000015375</v>
      </c>
      <c r="J15" s="272"/>
      <c r="K15" s="273">
        <f>E15*J15</f>
        <v>0</v>
      </c>
      <c r="O15" s="265">
        <v>2</v>
      </c>
      <c r="AA15" s="239">
        <v>11</v>
      </c>
      <c r="AB15" s="239">
        <v>0</v>
      </c>
      <c r="AC15" s="239">
        <v>1</v>
      </c>
      <c r="AZ15" s="239">
        <v>1</v>
      </c>
      <c r="BA15" s="239">
        <f>IF(AZ15=1,G15,0)</f>
        <v>0</v>
      </c>
      <c r="BB15" s="239">
        <f>IF(AZ15=2,G15,0)</f>
        <v>0</v>
      </c>
      <c r="BC15" s="239">
        <f>IF(AZ15=3,G15,0)</f>
        <v>0</v>
      </c>
      <c r="BD15" s="239">
        <f>IF(AZ15=4,G15,0)</f>
        <v>0</v>
      </c>
      <c r="BE15" s="239">
        <f>IF(AZ15=5,G15,0)</f>
        <v>0</v>
      </c>
      <c r="CA15" s="274">
        <v>11</v>
      </c>
      <c r="CB15" s="274">
        <v>0</v>
      </c>
    </row>
    <row r="16" spans="1:80">
      <c r="A16" s="276"/>
      <c r="B16" s="277" t="s">
        <v>99</v>
      </c>
      <c r="C16" s="278" t="s">
        <v>122</v>
      </c>
      <c r="D16" s="279"/>
      <c r="E16" s="280"/>
      <c r="F16" s="281"/>
      <c r="G16" s="282">
        <f>SUM(G12:G15)</f>
        <v>0</v>
      </c>
      <c r="H16" s="283"/>
      <c r="I16" s="284">
        <f>SUM(I12:I15)</f>
        <v>0.30744000000015054</v>
      </c>
      <c r="J16" s="283"/>
      <c r="K16" s="284">
        <f>SUM(K12:K15)</f>
        <v>0</v>
      </c>
      <c r="O16" s="265">
        <v>4</v>
      </c>
      <c r="BA16" s="285">
        <f>SUM(BA12:BA15)</f>
        <v>0</v>
      </c>
      <c r="BB16" s="285">
        <f>SUM(BB12:BB15)</f>
        <v>0</v>
      </c>
      <c r="BC16" s="285">
        <f>SUM(BC12:BC15)</f>
        <v>0</v>
      </c>
      <c r="BD16" s="285">
        <f>SUM(BD12:BD15)</f>
        <v>0</v>
      </c>
      <c r="BE16" s="285">
        <f>SUM(BE12:BE15)</f>
        <v>0</v>
      </c>
    </row>
    <row r="17" spans="1:80">
      <c r="A17" s="255" t="s">
        <v>97</v>
      </c>
      <c r="B17" s="256" t="s">
        <v>130</v>
      </c>
      <c r="C17" s="257" t="s">
        <v>131</v>
      </c>
      <c r="D17" s="258"/>
      <c r="E17" s="259"/>
      <c r="F17" s="259"/>
      <c r="G17" s="260"/>
      <c r="H17" s="261"/>
      <c r="I17" s="262"/>
      <c r="J17" s="263"/>
      <c r="K17" s="264"/>
      <c r="O17" s="265">
        <v>1</v>
      </c>
    </row>
    <row r="18" spans="1:80" ht="22.5">
      <c r="A18" s="266">
        <v>7</v>
      </c>
      <c r="B18" s="267" t="s">
        <v>133</v>
      </c>
      <c r="C18" s="268" t="s">
        <v>134</v>
      </c>
      <c r="D18" s="269" t="s">
        <v>117</v>
      </c>
      <c r="E18" s="270">
        <v>9</v>
      </c>
      <c r="F18" s="270">
        <v>0</v>
      </c>
      <c r="G18" s="271">
        <f>E18*F18</f>
        <v>0</v>
      </c>
      <c r="H18" s="272">
        <v>1.7500000000012499E-2</v>
      </c>
      <c r="I18" s="273">
        <f>E18*H18</f>
        <v>0.15750000000011249</v>
      </c>
      <c r="J18" s="272"/>
      <c r="K18" s="273">
        <f>E18*J18</f>
        <v>0</v>
      </c>
      <c r="O18" s="265">
        <v>2</v>
      </c>
      <c r="AA18" s="239">
        <v>11</v>
      </c>
      <c r="AB18" s="239">
        <v>3</v>
      </c>
      <c r="AC18" s="239">
        <v>72</v>
      </c>
      <c r="AZ18" s="239">
        <v>1</v>
      </c>
      <c r="BA18" s="239">
        <f>IF(AZ18=1,G18,0)</f>
        <v>0</v>
      </c>
      <c r="BB18" s="239">
        <f>IF(AZ18=2,G18,0)</f>
        <v>0</v>
      </c>
      <c r="BC18" s="239">
        <f>IF(AZ18=3,G18,0)</f>
        <v>0</v>
      </c>
      <c r="BD18" s="239">
        <f>IF(AZ18=4,G18,0)</f>
        <v>0</v>
      </c>
      <c r="BE18" s="239">
        <f>IF(AZ18=5,G18,0)</f>
        <v>0</v>
      </c>
      <c r="CA18" s="274">
        <v>11</v>
      </c>
      <c r="CB18" s="274">
        <v>3</v>
      </c>
    </row>
    <row r="19" spans="1:80">
      <c r="A19" s="266">
        <v>8</v>
      </c>
      <c r="B19" s="267" t="s">
        <v>135</v>
      </c>
      <c r="C19" s="268" t="s">
        <v>136</v>
      </c>
      <c r="D19" s="269" t="s">
        <v>117</v>
      </c>
      <c r="E19" s="270">
        <v>8.5</v>
      </c>
      <c r="F19" s="270">
        <v>0</v>
      </c>
      <c r="G19" s="271">
        <f>E19*F19</f>
        <v>0</v>
      </c>
      <c r="H19" s="272">
        <v>0</v>
      </c>
      <c r="I19" s="273">
        <f>E19*H19</f>
        <v>0</v>
      </c>
      <c r="J19" s="272">
        <v>0</v>
      </c>
      <c r="K19" s="273">
        <f>E19*J19</f>
        <v>0</v>
      </c>
      <c r="O19" s="265">
        <v>2</v>
      </c>
      <c r="AA19" s="239">
        <v>1</v>
      </c>
      <c r="AB19" s="239">
        <v>0</v>
      </c>
      <c r="AC19" s="239">
        <v>0</v>
      </c>
      <c r="AZ19" s="239">
        <v>1</v>
      </c>
      <c r="BA19" s="239">
        <f>IF(AZ19=1,G19,0)</f>
        <v>0</v>
      </c>
      <c r="BB19" s="239">
        <f>IF(AZ19=2,G19,0)</f>
        <v>0</v>
      </c>
      <c r="BC19" s="239">
        <f>IF(AZ19=3,G19,0)</f>
        <v>0</v>
      </c>
      <c r="BD19" s="239">
        <f>IF(AZ19=4,G19,0)</f>
        <v>0</v>
      </c>
      <c r="BE19" s="239">
        <f>IF(AZ19=5,G19,0)</f>
        <v>0</v>
      </c>
      <c r="CA19" s="274">
        <v>1</v>
      </c>
      <c r="CB19" s="274">
        <v>0</v>
      </c>
    </row>
    <row r="20" spans="1:80">
      <c r="A20" s="266">
        <v>9</v>
      </c>
      <c r="B20" s="267" t="s">
        <v>137</v>
      </c>
      <c r="C20" s="268" t="s">
        <v>138</v>
      </c>
      <c r="D20" s="269" t="s">
        <v>117</v>
      </c>
      <c r="E20" s="270">
        <v>98</v>
      </c>
      <c r="F20" s="270">
        <v>0</v>
      </c>
      <c r="G20" s="271">
        <f>E20*F20</f>
        <v>0</v>
      </c>
      <c r="H20" s="272">
        <v>5.0000000000025597E-3</v>
      </c>
      <c r="I20" s="273">
        <f>E20*H20</f>
        <v>0.49000000000025085</v>
      </c>
      <c r="J20" s="272">
        <v>0</v>
      </c>
      <c r="K20" s="273">
        <f>E20*J20</f>
        <v>0</v>
      </c>
      <c r="O20" s="265">
        <v>2</v>
      </c>
      <c r="AA20" s="239">
        <v>1</v>
      </c>
      <c r="AB20" s="239">
        <v>1</v>
      </c>
      <c r="AC20" s="239">
        <v>1</v>
      </c>
      <c r="AZ20" s="239">
        <v>1</v>
      </c>
      <c r="BA20" s="239">
        <f>IF(AZ20=1,G20,0)</f>
        <v>0</v>
      </c>
      <c r="BB20" s="239">
        <f>IF(AZ20=2,G20,0)</f>
        <v>0</v>
      </c>
      <c r="BC20" s="239">
        <f>IF(AZ20=3,G20,0)</f>
        <v>0</v>
      </c>
      <c r="BD20" s="239">
        <f>IF(AZ20=4,G20,0)</f>
        <v>0</v>
      </c>
      <c r="BE20" s="239">
        <f>IF(AZ20=5,G20,0)</f>
        <v>0</v>
      </c>
      <c r="CA20" s="274">
        <v>1</v>
      </c>
      <c r="CB20" s="274">
        <v>1</v>
      </c>
    </row>
    <row r="21" spans="1:80" ht="22.5">
      <c r="A21" s="266">
        <v>10</v>
      </c>
      <c r="B21" s="267" t="s">
        <v>139</v>
      </c>
      <c r="C21" s="268" t="s">
        <v>140</v>
      </c>
      <c r="D21" s="269" t="s">
        <v>117</v>
      </c>
      <c r="E21" s="270">
        <v>98</v>
      </c>
      <c r="F21" s="270">
        <v>0</v>
      </c>
      <c r="G21" s="271">
        <f>E21*F21</f>
        <v>0</v>
      </c>
      <c r="H21" s="272">
        <v>1.97999999999965E-3</v>
      </c>
      <c r="I21" s="273">
        <f>E21*H21</f>
        <v>0.19403999999996571</v>
      </c>
      <c r="J21" s="272">
        <v>0</v>
      </c>
      <c r="K21" s="273">
        <f>E21*J21</f>
        <v>0</v>
      </c>
      <c r="O21" s="265">
        <v>2</v>
      </c>
      <c r="AA21" s="239">
        <v>1</v>
      </c>
      <c r="AB21" s="239">
        <v>1</v>
      </c>
      <c r="AC21" s="239">
        <v>1</v>
      </c>
      <c r="AZ21" s="239">
        <v>1</v>
      </c>
      <c r="BA21" s="239">
        <f>IF(AZ21=1,G21,0)</f>
        <v>0</v>
      </c>
      <c r="BB21" s="239">
        <f>IF(AZ21=2,G21,0)</f>
        <v>0</v>
      </c>
      <c r="BC21" s="239">
        <f>IF(AZ21=3,G21,0)</f>
        <v>0</v>
      </c>
      <c r="BD21" s="239">
        <f>IF(AZ21=4,G21,0)</f>
        <v>0</v>
      </c>
      <c r="BE21" s="239">
        <f>IF(AZ21=5,G21,0)</f>
        <v>0</v>
      </c>
      <c r="CA21" s="274">
        <v>1</v>
      </c>
      <c r="CB21" s="274">
        <v>1</v>
      </c>
    </row>
    <row r="22" spans="1:80" ht="22.5">
      <c r="A22" s="266">
        <v>11</v>
      </c>
      <c r="B22" s="267" t="s">
        <v>141</v>
      </c>
      <c r="C22" s="268" t="s">
        <v>142</v>
      </c>
      <c r="D22" s="269" t="s">
        <v>117</v>
      </c>
      <c r="E22" s="270">
        <v>71.5</v>
      </c>
      <c r="F22" s="270">
        <v>0</v>
      </c>
      <c r="G22" s="271">
        <f>E22*F22</f>
        <v>0</v>
      </c>
      <c r="H22" s="272">
        <v>4.7579999999982199E-2</v>
      </c>
      <c r="I22" s="273">
        <f>E22*H22</f>
        <v>3.4019699999987272</v>
      </c>
      <c r="J22" s="272">
        <v>0</v>
      </c>
      <c r="K22" s="273">
        <f>E22*J22</f>
        <v>0</v>
      </c>
      <c r="O22" s="265">
        <v>2</v>
      </c>
      <c r="AA22" s="239">
        <v>1</v>
      </c>
      <c r="AB22" s="239">
        <v>1</v>
      </c>
      <c r="AC22" s="239">
        <v>1</v>
      </c>
      <c r="AZ22" s="239">
        <v>1</v>
      </c>
      <c r="BA22" s="239">
        <f>IF(AZ22=1,G22,0)</f>
        <v>0</v>
      </c>
      <c r="BB22" s="239">
        <f>IF(AZ22=2,G22,0)</f>
        <v>0</v>
      </c>
      <c r="BC22" s="239">
        <f>IF(AZ22=3,G22,0)</f>
        <v>0</v>
      </c>
      <c r="BD22" s="239">
        <f>IF(AZ22=4,G22,0)</f>
        <v>0</v>
      </c>
      <c r="BE22" s="239">
        <f>IF(AZ22=5,G22,0)</f>
        <v>0</v>
      </c>
      <c r="CA22" s="274">
        <v>1</v>
      </c>
      <c r="CB22" s="274">
        <v>1</v>
      </c>
    </row>
    <row r="23" spans="1:80">
      <c r="A23" s="276"/>
      <c r="B23" s="277" t="s">
        <v>99</v>
      </c>
      <c r="C23" s="278" t="s">
        <v>132</v>
      </c>
      <c r="D23" s="279"/>
      <c r="E23" s="280"/>
      <c r="F23" s="281"/>
      <c r="G23" s="282">
        <f>SUM(G17:G22)</f>
        <v>0</v>
      </c>
      <c r="H23" s="283"/>
      <c r="I23" s="284">
        <f>SUM(I17:I22)</f>
        <v>4.2435099999990564</v>
      </c>
      <c r="J23" s="283"/>
      <c r="K23" s="284">
        <f>SUM(K17:K22)</f>
        <v>0</v>
      </c>
      <c r="O23" s="265">
        <v>4</v>
      </c>
      <c r="BA23" s="285">
        <f>SUM(BA17:BA22)</f>
        <v>0</v>
      </c>
      <c r="BB23" s="285">
        <f>SUM(BB17:BB22)</f>
        <v>0</v>
      </c>
      <c r="BC23" s="285">
        <f>SUM(BC17:BC22)</f>
        <v>0</v>
      </c>
      <c r="BD23" s="285">
        <f>SUM(BD17:BD22)</f>
        <v>0</v>
      </c>
      <c r="BE23" s="285">
        <f>SUM(BE17:BE22)</f>
        <v>0</v>
      </c>
    </row>
    <row r="24" spans="1:80">
      <c r="A24" s="255" t="s">
        <v>97</v>
      </c>
      <c r="B24" s="256" t="s">
        <v>143</v>
      </c>
      <c r="C24" s="257" t="s">
        <v>144</v>
      </c>
      <c r="D24" s="258"/>
      <c r="E24" s="259"/>
      <c r="F24" s="259"/>
      <c r="G24" s="260"/>
      <c r="H24" s="261"/>
      <c r="I24" s="262"/>
      <c r="J24" s="263"/>
      <c r="K24" s="264"/>
      <c r="O24" s="265">
        <v>1</v>
      </c>
    </row>
    <row r="25" spans="1:80" ht="22.5">
      <c r="A25" s="266">
        <v>12</v>
      </c>
      <c r="B25" s="267" t="s">
        <v>146</v>
      </c>
      <c r="C25" s="268" t="s">
        <v>147</v>
      </c>
      <c r="D25" s="269" t="s">
        <v>117</v>
      </c>
      <c r="E25" s="270">
        <v>24</v>
      </c>
      <c r="F25" s="270">
        <v>0</v>
      </c>
      <c r="G25" s="271">
        <f>E25*F25</f>
        <v>0</v>
      </c>
      <c r="H25" s="272">
        <v>0</v>
      </c>
      <c r="I25" s="273">
        <f>E25*H25</f>
        <v>0</v>
      </c>
      <c r="J25" s="272"/>
      <c r="K25" s="273">
        <f>E25*J25</f>
        <v>0</v>
      </c>
      <c r="O25" s="265">
        <v>2</v>
      </c>
      <c r="AA25" s="239">
        <v>11</v>
      </c>
      <c r="AB25" s="239">
        <v>3</v>
      </c>
      <c r="AC25" s="239">
        <v>2</v>
      </c>
      <c r="AZ25" s="239">
        <v>1</v>
      </c>
      <c r="BA25" s="239">
        <f>IF(AZ25=1,G25,0)</f>
        <v>0</v>
      </c>
      <c r="BB25" s="239">
        <f>IF(AZ25=2,G25,0)</f>
        <v>0</v>
      </c>
      <c r="BC25" s="239">
        <f>IF(AZ25=3,G25,0)</f>
        <v>0</v>
      </c>
      <c r="BD25" s="239">
        <f>IF(AZ25=4,G25,0)</f>
        <v>0</v>
      </c>
      <c r="BE25" s="239">
        <f>IF(AZ25=5,G25,0)</f>
        <v>0</v>
      </c>
      <c r="CA25" s="274">
        <v>11</v>
      </c>
      <c r="CB25" s="274">
        <v>3</v>
      </c>
    </row>
    <row r="26" spans="1:80">
      <c r="A26" s="266">
        <v>13</v>
      </c>
      <c r="B26" s="267" t="s">
        <v>148</v>
      </c>
      <c r="C26" s="268" t="s">
        <v>149</v>
      </c>
      <c r="D26" s="269" t="s">
        <v>117</v>
      </c>
      <c r="E26" s="270">
        <v>24</v>
      </c>
      <c r="F26" s="270">
        <v>0</v>
      </c>
      <c r="G26" s="271">
        <f>E26*F26</f>
        <v>0</v>
      </c>
      <c r="H26" s="272">
        <v>6.5999999999988299E-3</v>
      </c>
      <c r="I26" s="273">
        <f>E26*H26</f>
        <v>0.15839999999997192</v>
      </c>
      <c r="J26" s="272">
        <v>0</v>
      </c>
      <c r="K26" s="273">
        <f>E26*J26</f>
        <v>0</v>
      </c>
      <c r="O26" s="265">
        <v>2</v>
      </c>
      <c r="AA26" s="239">
        <v>1</v>
      </c>
      <c r="AB26" s="239">
        <v>1</v>
      </c>
      <c r="AC26" s="239">
        <v>1</v>
      </c>
      <c r="AZ26" s="239">
        <v>1</v>
      </c>
      <c r="BA26" s="239">
        <f>IF(AZ26=1,G26,0)</f>
        <v>0</v>
      </c>
      <c r="BB26" s="239">
        <f>IF(AZ26=2,G26,0)</f>
        <v>0</v>
      </c>
      <c r="BC26" s="239">
        <f>IF(AZ26=3,G26,0)</f>
        <v>0</v>
      </c>
      <c r="BD26" s="239">
        <f>IF(AZ26=4,G26,0)</f>
        <v>0</v>
      </c>
      <c r="BE26" s="239">
        <f>IF(AZ26=5,G26,0)</f>
        <v>0</v>
      </c>
      <c r="CA26" s="274">
        <v>1</v>
      </c>
      <c r="CB26" s="274">
        <v>1</v>
      </c>
    </row>
    <row r="27" spans="1:80">
      <c r="A27" s="276"/>
      <c r="B27" s="277" t="s">
        <v>99</v>
      </c>
      <c r="C27" s="278" t="s">
        <v>145</v>
      </c>
      <c r="D27" s="279"/>
      <c r="E27" s="280"/>
      <c r="F27" s="281"/>
      <c r="G27" s="282">
        <f>SUM(G24:G26)</f>
        <v>0</v>
      </c>
      <c r="H27" s="283"/>
      <c r="I27" s="284">
        <f>SUM(I24:I26)</f>
        <v>0.15839999999997192</v>
      </c>
      <c r="J27" s="283"/>
      <c r="K27" s="284">
        <f>SUM(K24:K26)</f>
        <v>0</v>
      </c>
      <c r="O27" s="265">
        <v>4</v>
      </c>
      <c r="BA27" s="285">
        <f>SUM(BA24:BA26)</f>
        <v>0</v>
      </c>
      <c r="BB27" s="285">
        <f>SUM(BB24:BB26)</f>
        <v>0</v>
      </c>
      <c r="BC27" s="285">
        <f>SUM(BC24:BC26)</f>
        <v>0</v>
      </c>
      <c r="BD27" s="285">
        <f>SUM(BD24:BD26)</f>
        <v>0</v>
      </c>
      <c r="BE27" s="285">
        <f>SUM(BE24:BE26)</f>
        <v>0</v>
      </c>
    </row>
    <row r="28" spans="1:80">
      <c r="A28" s="255" t="s">
        <v>97</v>
      </c>
      <c r="B28" s="256" t="s">
        <v>150</v>
      </c>
      <c r="C28" s="257" t="s">
        <v>151</v>
      </c>
      <c r="D28" s="258"/>
      <c r="E28" s="259"/>
      <c r="F28" s="259"/>
      <c r="G28" s="260"/>
      <c r="H28" s="261"/>
      <c r="I28" s="262"/>
      <c r="J28" s="263"/>
      <c r="K28" s="264"/>
      <c r="O28" s="265">
        <v>1</v>
      </c>
    </row>
    <row r="29" spans="1:80">
      <c r="A29" s="266">
        <v>14</v>
      </c>
      <c r="B29" s="267" t="s">
        <v>153</v>
      </c>
      <c r="C29" s="268" t="s">
        <v>154</v>
      </c>
      <c r="D29" s="269" t="s">
        <v>125</v>
      </c>
      <c r="E29" s="270">
        <v>6</v>
      </c>
      <c r="F29" s="270">
        <v>0</v>
      </c>
      <c r="G29" s="271">
        <f>E29*F29</f>
        <v>0</v>
      </c>
      <c r="H29" s="272">
        <v>9.9400000000002802E-3</v>
      </c>
      <c r="I29" s="273">
        <f>E29*H29</f>
        <v>5.9640000000001678E-2</v>
      </c>
      <c r="J29" s="272"/>
      <c r="K29" s="273">
        <f>E29*J29</f>
        <v>0</v>
      </c>
      <c r="O29" s="265">
        <v>2</v>
      </c>
      <c r="AA29" s="239">
        <v>11</v>
      </c>
      <c r="AB29" s="239">
        <v>3</v>
      </c>
      <c r="AC29" s="239">
        <v>68</v>
      </c>
      <c r="AZ29" s="239">
        <v>1</v>
      </c>
      <c r="BA29" s="239">
        <f>IF(AZ29=1,G29,0)</f>
        <v>0</v>
      </c>
      <c r="BB29" s="239">
        <f>IF(AZ29=2,G29,0)</f>
        <v>0</v>
      </c>
      <c r="BC29" s="239">
        <f>IF(AZ29=3,G29,0)</f>
        <v>0</v>
      </c>
      <c r="BD29" s="239">
        <f>IF(AZ29=4,G29,0)</f>
        <v>0</v>
      </c>
      <c r="BE29" s="239">
        <f>IF(AZ29=5,G29,0)</f>
        <v>0</v>
      </c>
      <c r="CA29" s="274">
        <v>11</v>
      </c>
      <c r="CB29" s="274">
        <v>3</v>
      </c>
    </row>
    <row r="30" spans="1:80">
      <c r="A30" s="266">
        <v>15</v>
      </c>
      <c r="B30" s="267" t="s">
        <v>155</v>
      </c>
      <c r="C30" s="268" t="s">
        <v>156</v>
      </c>
      <c r="D30" s="269" t="s">
        <v>125</v>
      </c>
      <c r="E30" s="270">
        <v>1</v>
      </c>
      <c r="F30" s="270">
        <v>0</v>
      </c>
      <c r="G30" s="271">
        <f>E30*F30</f>
        <v>0</v>
      </c>
      <c r="H30" s="272">
        <v>9.9400000000002802E-3</v>
      </c>
      <c r="I30" s="273">
        <f>E30*H30</f>
        <v>9.9400000000002802E-3</v>
      </c>
      <c r="J30" s="272"/>
      <c r="K30" s="273">
        <f>E30*J30</f>
        <v>0</v>
      </c>
      <c r="O30" s="265">
        <v>2</v>
      </c>
      <c r="AA30" s="239">
        <v>11</v>
      </c>
      <c r="AB30" s="239">
        <v>3</v>
      </c>
      <c r="AC30" s="239">
        <v>74</v>
      </c>
      <c r="AZ30" s="239">
        <v>1</v>
      </c>
      <c r="BA30" s="239">
        <f>IF(AZ30=1,G30,0)</f>
        <v>0</v>
      </c>
      <c r="BB30" s="239">
        <f>IF(AZ30=2,G30,0)</f>
        <v>0</v>
      </c>
      <c r="BC30" s="239">
        <f>IF(AZ30=3,G30,0)</f>
        <v>0</v>
      </c>
      <c r="BD30" s="239">
        <f>IF(AZ30=4,G30,0)</f>
        <v>0</v>
      </c>
      <c r="BE30" s="239">
        <f>IF(AZ30=5,G30,0)</f>
        <v>0</v>
      </c>
      <c r="CA30" s="274">
        <v>11</v>
      </c>
      <c r="CB30" s="274">
        <v>3</v>
      </c>
    </row>
    <row r="31" spans="1:80" ht="22.5">
      <c r="A31" s="266">
        <v>16</v>
      </c>
      <c r="B31" s="267" t="s">
        <v>157</v>
      </c>
      <c r="C31" s="268" t="s">
        <v>158</v>
      </c>
      <c r="D31" s="269" t="s">
        <v>125</v>
      </c>
      <c r="E31" s="270">
        <v>2</v>
      </c>
      <c r="F31" s="270">
        <v>0</v>
      </c>
      <c r="G31" s="271">
        <f>E31*F31</f>
        <v>0</v>
      </c>
      <c r="H31" s="272">
        <v>1.13499999999931E-2</v>
      </c>
      <c r="I31" s="273">
        <f>E31*H31</f>
        <v>2.26999999999862E-2</v>
      </c>
      <c r="J31" s="272"/>
      <c r="K31" s="273">
        <f>E31*J31</f>
        <v>0</v>
      </c>
      <c r="O31" s="265">
        <v>2</v>
      </c>
      <c r="AA31" s="239">
        <v>11</v>
      </c>
      <c r="AB31" s="239">
        <v>3</v>
      </c>
      <c r="AC31" s="239">
        <v>26</v>
      </c>
      <c r="AZ31" s="239">
        <v>1</v>
      </c>
      <c r="BA31" s="239">
        <f>IF(AZ31=1,G31,0)</f>
        <v>0</v>
      </c>
      <c r="BB31" s="239">
        <f>IF(AZ31=2,G31,0)</f>
        <v>0</v>
      </c>
      <c r="BC31" s="239">
        <f>IF(AZ31=3,G31,0)</f>
        <v>0</v>
      </c>
      <c r="BD31" s="239">
        <f>IF(AZ31=4,G31,0)</f>
        <v>0</v>
      </c>
      <c r="BE31" s="239">
        <f>IF(AZ31=5,G31,0)</f>
        <v>0</v>
      </c>
      <c r="CA31" s="274">
        <v>11</v>
      </c>
      <c r="CB31" s="274">
        <v>3</v>
      </c>
    </row>
    <row r="32" spans="1:80">
      <c r="A32" s="266">
        <v>17</v>
      </c>
      <c r="B32" s="267" t="s">
        <v>159</v>
      </c>
      <c r="C32" s="268" t="s">
        <v>160</v>
      </c>
      <c r="D32" s="269" t="s">
        <v>125</v>
      </c>
      <c r="E32" s="270">
        <v>9</v>
      </c>
      <c r="F32" s="270">
        <v>0</v>
      </c>
      <c r="G32" s="271">
        <f>E32*F32</f>
        <v>0</v>
      </c>
      <c r="H32" s="272">
        <v>1.7840000000006701E-2</v>
      </c>
      <c r="I32" s="273">
        <f>E32*H32</f>
        <v>0.16056000000006032</v>
      </c>
      <c r="J32" s="272">
        <v>0</v>
      </c>
      <c r="K32" s="273">
        <f>E32*J32</f>
        <v>0</v>
      </c>
      <c r="O32" s="265">
        <v>2</v>
      </c>
      <c r="AA32" s="239">
        <v>1</v>
      </c>
      <c r="AB32" s="239">
        <v>1</v>
      </c>
      <c r="AC32" s="239">
        <v>1</v>
      </c>
      <c r="AZ32" s="239">
        <v>1</v>
      </c>
      <c r="BA32" s="239">
        <f>IF(AZ32=1,G32,0)</f>
        <v>0</v>
      </c>
      <c r="BB32" s="239">
        <f>IF(AZ32=2,G32,0)</f>
        <v>0</v>
      </c>
      <c r="BC32" s="239">
        <f>IF(AZ32=3,G32,0)</f>
        <v>0</v>
      </c>
      <c r="BD32" s="239">
        <f>IF(AZ32=4,G32,0)</f>
        <v>0</v>
      </c>
      <c r="BE32" s="239">
        <f>IF(AZ32=5,G32,0)</f>
        <v>0</v>
      </c>
      <c r="CA32" s="274">
        <v>1</v>
      </c>
      <c r="CB32" s="274">
        <v>1</v>
      </c>
    </row>
    <row r="33" spans="1:80">
      <c r="A33" s="276"/>
      <c r="B33" s="277" t="s">
        <v>99</v>
      </c>
      <c r="C33" s="278" t="s">
        <v>152</v>
      </c>
      <c r="D33" s="279"/>
      <c r="E33" s="280"/>
      <c r="F33" s="281"/>
      <c r="G33" s="282">
        <f>SUM(G28:G32)</f>
        <v>0</v>
      </c>
      <c r="H33" s="283"/>
      <c r="I33" s="284">
        <f>SUM(I28:I32)</f>
        <v>0.25284000000004847</v>
      </c>
      <c r="J33" s="283"/>
      <c r="K33" s="284">
        <f>SUM(K28:K32)</f>
        <v>0</v>
      </c>
      <c r="O33" s="265">
        <v>4</v>
      </c>
      <c r="BA33" s="285">
        <f>SUM(BA28:BA32)</f>
        <v>0</v>
      </c>
      <c r="BB33" s="285">
        <f>SUM(BB28:BB32)</f>
        <v>0</v>
      </c>
      <c r="BC33" s="285">
        <f>SUM(BC28:BC32)</f>
        <v>0</v>
      </c>
      <c r="BD33" s="285">
        <f>SUM(BD28:BD32)</f>
        <v>0</v>
      </c>
      <c r="BE33" s="285">
        <f>SUM(BE28:BE32)</f>
        <v>0</v>
      </c>
    </row>
    <row r="34" spans="1:80">
      <c r="A34" s="255" t="s">
        <v>97</v>
      </c>
      <c r="B34" s="256" t="s">
        <v>161</v>
      </c>
      <c r="C34" s="257" t="s">
        <v>162</v>
      </c>
      <c r="D34" s="258"/>
      <c r="E34" s="259"/>
      <c r="F34" s="259"/>
      <c r="G34" s="260"/>
      <c r="H34" s="261"/>
      <c r="I34" s="262"/>
      <c r="J34" s="263"/>
      <c r="K34" s="264"/>
      <c r="O34" s="265">
        <v>1</v>
      </c>
    </row>
    <row r="35" spans="1:80">
      <c r="A35" s="266">
        <v>18</v>
      </c>
      <c r="B35" s="267" t="s">
        <v>164</v>
      </c>
      <c r="C35" s="268" t="s">
        <v>165</v>
      </c>
      <c r="D35" s="269" t="s">
        <v>117</v>
      </c>
      <c r="E35" s="270">
        <v>66</v>
      </c>
      <c r="F35" s="270">
        <v>0</v>
      </c>
      <c r="G35" s="271">
        <f>E35*F35</f>
        <v>0</v>
      </c>
      <c r="H35" s="272">
        <v>0</v>
      </c>
      <c r="I35" s="273">
        <f>E35*H35</f>
        <v>0</v>
      </c>
      <c r="J35" s="272">
        <v>0</v>
      </c>
      <c r="K35" s="273">
        <f>E35*J35</f>
        <v>0</v>
      </c>
      <c r="O35" s="265">
        <v>2</v>
      </c>
      <c r="AA35" s="239">
        <v>1</v>
      </c>
      <c r="AB35" s="239">
        <v>1</v>
      </c>
      <c r="AC35" s="239">
        <v>1</v>
      </c>
      <c r="AZ35" s="239">
        <v>1</v>
      </c>
      <c r="BA35" s="239">
        <f>IF(AZ35=1,G35,0)</f>
        <v>0</v>
      </c>
      <c r="BB35" s="239">
        <f>IF(AZ35=2,G35,0)</f>
        <v>0</v>
      </c>
      <c r="BC35" s="239">
        <f>IF(AZ35=3,G35,0)</f>
        <v>0</v>
      </c>
      <c r="BD35" s="239">
        <f>IF(AZ35=4,G35,0)</f>
        <v>0</v>
      </c>
      <c r="BE35" s="239">
        <f>IF(AZ35=5,G35,0)</f>
        <v>0</v>
      </c>
      <c r="CA35" s="274">
        <v>1</v>
      </c>
      <c r="CB35" s="274">
        <v>1</v>
      </c>
    </row>
    <row r="36" spans="1:80">
      <c r="A36" s="266">
        <v>19</v>
      </c>
      <c r="B36" s="267" t="s">
        <v>166</v>
      </c>
      <c r="C36" s="268" t="s">
        <v>167</v>
      </c>
      <c r="D36" s="269" t="s">
        <v>117</v>
      </c>
      <c r="E36" s="270">
        <v>66</v>
      </c>
      <c r="F36" s="270">
        <v>0</v>
      </c>
      <c r="G36" s="271">
        <f>E36*F36</f>
        <v>0</v>
      </c>
      <c r="H36" s="272">
        <v>3.3380000000022399E-2</v>
      </c>
      <c r="I36" s="273">
        <f>E36*H36</f>
        <v>2.2030800000014783</v>
      </c>
      <c r="J36" s="272">
        <v>0</v>
      </c>
      <c r="K36" s="273">
        <f>E36*J36</f>
        <v>0</v>
      </c>
      <c r="O36" s="265">
        <v>2</v>
      </c>
      <c r="AA36" s="239">
        <v>1</v>
      </c>
      <c r="AB36" s="239">
        <v>1</v>
      </c>
      <c r="AC36" s="239">
        <v>1</v>
      </c>
      <c r="AZ36" s="239">
        <v>1</v>
      </c>
      <c r="BA36" s="239">
        <f>IF(AZ36=1,G36,0)</f>
        <v>0</v>
      </c>
      <c r="BB36" s="239">
        <f>IF(AZ36=2,G36,0)</f>
        <v>0</v>
      </c>
      <c r="BC36" s="239">
        <f>IF(AZ36=3,G36,0)</f>
        <v>0</v>
      </c>
      <c r="BD36" s="239">
        <f>IF(AZ36=4,G36,0)</f>
        <v>0</v>
      </c>
      <c r="BE36" s="239">
        <f>IF(AZ36=5,G36,0)</f>
        <v>0</v>
      </c>
      <c r="CA36" s="274">
        <v>1</v>
      </c>
      <c r="CB36" s="274">
        <v>1</v>
      </c>
    </row>
    <row r="37" spans="1:80">
      <c r="A37" s="266">
        <v>20</v>
      </c>
      <c r="B37" s="267" t="s">
        <v>168</v>
      </c>
      <c r="C37" s="268" t="s">
        <v>169</v>
      </c>
      <c r="D37" s="269" t="s">
        <v>117</v>
      </c>
      <c r="E37" s="270">
        <v>66</v>
      </c>
      <c r="F37" s="270">
        <v>0</v>
      </c>
      <c r="G37" s="271">
        <f>E37*F37</f>
        <v>0</v>
      </c>
      <c r="H37" s="272">
        <v>3.4960000000012301E-2</v>
      </c>
      <c r="I37" s="273">
        <f>E37*H37</f>
        <v>2.3073600000008119</v>
      </c>
      <c r="J37" s="272">
        <v>0</v>
      </c>
      <c r="K37" s="273">
        <f>E37*J37</f>
        <v>0</v>
      </c>
      <c r="O37" s="265">
        <v>2</v>
      </c>
      <c r="AA37" s="239">
        <v>1</v>
      </c>
      <c r="AB37" s="239">
        <v>1</v>
      </c>
      <c r="AC37" s="239">
        <v>1</v>
      </c>
      <c r="AZ37" s="239">
        <v>1</v>
      </c>
      <c r="BA37" s="239">
        <f>IF(AZ37=1,G37,0)</f>
        <v>0</v>
      </c>
      <c r="BB37" s="239">
        <f>IF(AZ37=2,G37,0)</f>
        <v>0</v>
      </c>
      <c r="BC37" s="239">
        <f>IF(AZ37=3,G37,0)</f>
        <v>0</v>
      </c>
      <c r="BD37" s="239">
        <f>IF(AZ37=4,G37,0)</f>
        <v>0</v>
      </c>
      <c r="BE37" s="239">
        <f>IF(AZ37=5,G37,0)</f>
        <v>0</v>
      </c>
      <c r="CA37" s="274">
        <v>1</v>
      </c>
      <c r="CB37" s="274">
        <v>1</v>
      </c>
    </row>
    <row r="38" spans="1:80">
      <c r="A38" s="276"/>
      <c r="B38" s="277" t="s">
        <v>99</v>
      </c>
      <c r="C38" s="278" t="s">
        <v>163</v>
      </c>
      <c r="D38" s="279"/>
      <c r="E38" s="280"/>
      <c r="F38" s="281"/>
      <c r="G38" s="282">
        <f>SUM(G34:G37)</f>
        <v>0</v>
      </c>
      <c r="H38" s="283"/>
      <c r="I38" s="284">
        <f>SUM(I34:I37)</f>
        <v>4.5104400000022906</v>
      </c>
      <c r="J38" s="283"/>
      <c r="K38" s="284">
        <f>SUM(K34:K37)</f>
        <v>0</v>
      </c>
      <c r="O38" s="265">
        <v>4</v>
      </c>
      <c r="BA38" s="285">
        <f>SUM(BA34:BA37)</f>
        <v>0</v>
      </c>
      <c r="BB38" s="285">
        <f>SUM(BB34:BB37)</f>
        <v>0</v>
      </c>
      <c r="BC38" s="285">
        <f>SUM(BC34:BC37)</f>
        <v>0</v>
      </c>
      <c r="BD38" s="285">
        <f>SUM(BD34:BD37)</f>
        <v>0</v>
      </c>
      <c r="BE38" s="285">
        <f>SUM(BE34:BE37)</f>
        <v>0</v>
      </c>
    </row>
    <row r="39" spans="1:80">
      <c r="A39" s="255" t="s">
        <v>97</v>
      </c>
      <c r="B39" s="256" t="s">
        <v>170</v>
      </c>
      <c r="C39" s="257" t="s">
        <v>171</v>
      </c>
      <c r="D39" s="258"/>
      <c r="E39" s="259"/>
      <c r="F39" s="259"/>
      <c r="G39" s="260"/>
      <c r="H39" s="261"/>
      <c r="I39" s="262"/>
      <c r="J39" s="263"/>
      <c r="K39" s="264"/>
      <c r="O39" s="265">
        <v>1</v>
      </c>
    </row>
    <row r="40" spans="1:80">
      <c r="A40" s="266">
        <v>21</v>
      </c>
      <c r="B40" s="267" t="s">
        <v>173</v>
      </c>
      <c r="C40" s="268" t="s">
        <v>174</v>
      </c>
      <c r="D40" s="269" t="s">
        <v>117</v>
      </c>
      <c r="E40" s="270">
        <v>24</v>
      </c>
      <c r="F40" s="270">
        <v>0</v>
      </c>
      <c r="G40" s="271">
        <f t="shared" ref="G40:G45" si="0">E40*F40</f>
        <v>0</v>
      </c>
      <c r="H40" s="272">
        <v>0</v>
      </c>
      <c r="I40" s="273">
        <f t="shared" ref="I40:I45" si="1">E40*H40</f>
        <v>0</v>
      </c>
      <c r="J40" s="272"/>
      <c r="K40" s="273">
        <f t="shared" ref="K40:K45" si="2">E40*J40</f>
        <v>0</v>
      </c>
      <c r="O40" s="265">
        <v>2</v>
      </c>
      <c r="AA40" s="239">
        <v>11</v>
      </c>
      <c r="AB40" s="239">
        <v>3</v>
      </c>
      <c r="AC40" s="239">
        <v>73</v>
      </c>
      <c r="AZ40" s="239">
        <v>1</v>
      </c>
      <c r="BA40" s="239">
        <f t="shared" ref="BA40:BA45" si="3">IF(AZ40=1,G40,0)</f>
        <v>0</v>
      </c>
      <c r="BB40" s="239">
        <f t="shared" ref="BB40:BB45" si="4">IF(AZ40=2,G40,0)</f>
        <v>0</v>
      </c>
      <c r="BC40" s="239">
        <f t="shared" ref="BC40:BC45" si="5">IF(AZ40=3,G40,0)</f>
        <v>0</v>
      </c>
      <c r="BD40" s="239">
        <f t="shared" ref="BD40:BD45" si="6">IF(AZ40=4,G40,0)</f>
        <v>0</v>
      </c>
      <c r="BE40" s="239">
        <f t="shared" ref="BE40:BE45" si="7">IF(AZ40=5,G40,0)</f>
        <v>0</v>
      </c>
      <c r="CA40" s="274">
        <v>11</v>
      </c>
      <c r="CB40" s="274">
        <v>3</v>
      </c>
    </row>
    <row r="41" spans="1:80" ht="22.5">
      <c r="A41" s="266">
        <v>22</v>
      </c>
      <c r="B41" s="267" t="s">
        <v>175</v>
      </c>
      <c r="C41" s="268" t="s">
        <v>176</v>
      </c>
      <c r="D41" s="269" t="s">
        <v>177</v>
      </c>
      <c r="E41" s="270">
        <v>1.2</v>
      </c>
      <c r="F41" s="270">
        <v>0</v>
      </c>
      <c r="G41" s="271">
        <f t="shared" si="0"/>
        <v>0</v>
      </c>
      <c r="H41" s="272">
        <v>0</v>
      </c>
      <c r="I41" s="273">
        <f t="shared" si="1"/>
        <v>0</v>
      </c>
      <c r="J41" s="272">
        <v>-2.2000000000007298</v>
      </c>
      <c r="K41" s="273">
        <f t="shared" si="2"/>
        <v>-2.6400000000008759</v>
      </c>
      <c r="O41" s="265">
        <v>2</v>
      </c>
      <c r="AA41" s="239">
        <v>1</v>
      </c>
      <c r="AB41" s="239">
        <v>1</v>
      </c>
      <c r="AC41" s="239">
        <v>1</v>
      </c>
      <c r="AZ41" s="239">
        <v>1</v>
      </c>
      <c r="BA41" s="239">
        <f t="shared" si="3"/>
        <v>0</v>
      </c>
      <c r="BB41" s="239">
        <f t="shared" si="4"/>
        <v>0</v>
      </c>
      <c r="BC41" s="239">
        <f t="shared" si="5"/>
        <v>0</v>
      </c>
      <c r="BD41" s="239">
        <f t="shared" si="6"/>
        <v>0</v>
      </c>
      <c r="BE41" s="239">
        <f t="shared" si="7"/>
        <v>0</v>
      </c>
      <c r="CA41" s="274">
        <v>1</v>
      </c>
      <c r="CB41" s="274">
        <v>1</v>
      </c>
    </row>
    <row r="42" spans="1:80">
      <c r="A42" s="266">
        <v>23</v>
      </c>
      <c r="B42" s="267" t="s">
        <v>178</v>
      </c>
      <c r="C42" s="268" t="s">
        <v>179</v>
      </c>
      <c r="D42" s="269" t="s">
        <v>117</v>
      </c>
      <c r="E42" s="270">
        <v>24</v>
      </c>
      <c r="F42" s="270">
        <v>0</v>
      </c>
      <c r="G42" s="271">
        <f t="shared" si="0"/>
        <v>0</v>
      </c>
      <c r="H42" s="272">
        <v>0</v>
      </c>
      <c r="I42" s="273">
        <f t="shared" si="1"/>
        <v>0</v>
      </c>
      <c r="J42" s="272">
        <v>-2.0000000000010201E-2</v>
      </c>
      <c r="K42" s="273">
        <f t="shared" si="2"/>
        <v>-0.48000000000024479</v>
      </c>
      <c r="O42" s="265">
        <v>2</v>
      </c>
      <c r="AA42" s="239">
        <v>1</v>
      </c>
      <c r="AB42" s="239">
        <v>1</v>
      </c>
      <c r="AC42" s="239">
        <v>1</v>
      </c>
      <c r="AZ42" s="239">
        <v>1</v>
      </c>
      <c r="BA42" s="239">
        <f t="shared" si="3"/>
        <v>0</v>
      </c>
      <c r="BB42" s="239">
        <f t="shared" si="4"/>
        <v>0</v>
      </c>
      <c r="BC42" s="239">
        <f t="shared" si="5"/>
        <v>0</v>
      </c>
      <c r="BD42" s="239">
        <f t="shared" si="6"/>
        <v>0</v>
      </c>
      <c r="BE42" s="239">
        <f t="shared" si="7"/>
        <v>0</v>
      </c>
      <c r="CA42" s="274">
        <v>1</v>
      </c>
      <c r="CB42" s="274">
        <v>1</v>
      </c>
    </row>
    <row r="43" spans="1:80">
      <c r="A43" s="266">
        <v>24</v>
      </c>
      <c r="B43" s="267" t="s">
        <v>180</v>
      </c>
      <c r="C43" s="268" t="s">
        <v>181</v>
      </c>
      <c r="D43" s="269" t="s">
        <v>125</v>
      </c>
      <c r="E43" s="270">
        <v>9</v>
      </c>
      <c r="F43" s="270">
        <v>0</v>
      </c>
      <c r="G43" s="271">
        <f t="shared" si="0"/>
        <v>0</v>
      </c>
      <c r="H43" s="272">
        <v>0</v>
      </c>
      <c r="I43" s="273">
        <f t="shared" si="1"/>
        <v>0</v>
      </c>
      <c r="J43" s="272">
        <v>0</v>
      </c>
      <c r="K43" s="273">
        <f t="shared" si="2"/>
        <v>0</v>
      </c>
      <c r="O43" s="265">
        <v>2</v>
      </c>
      <c r="AA43" s="239">
        <v>1</v>
      </c>
      <c r="AB43" s="239">
        <v>1</v>
      </c>
      <c r="AC43" s="239">
        <v>1</v>
      </c>
      <c r="AZ43" s="239">
        <v>1</v>
      </c>
      <c r="BA43" s="239">
        <f t="shared" si="3"/>
        <v>0</v>
      </c>
      <c r="BB43" s="239">
        <f t="shared" si="4"/>
        <v>0</v>
      </c>
      <c r="BC43" s="239">
        <f t="shared" si="5"/>
        <v>0</v>
      </c>
      <c r="BD43" s="239">
        <f t="shared" si="6"/>
        <v>0</v>
      </c>
      <c r="BE43" s="239">
        <f t="shared" si="7"/>
        <v>0</v>
      </c>
      <c r="CA43" s="274">
        <v>1</v>
      </c>
      <c r="CB43" s="274">
        <v>1</v>
      </c>
    </row>
    <row r="44" spans="1:80">
      <c r="A44" s="266">
        <v>25</v>
      </c>
      <c r="B44" s="267" t="s">
        <v>182</v>
      </c>
      <c r="C44" s="268" t="s">
        <v>183</v>
      </c>
      <c r="D44" s="269" t="s">
        <v>117</v>
      </c>
      <c r="E44" s="270">
        <v>12</v>
      </c>
      <c r="F44" s="270">
        <v>0</v>
      </c>
      <c r="G44" s="271">
        <f t="shared" si="0"/>
        <v>0</v>
      </c>
      <c r="H44" s="272">
        <v>0</v>
      </c>
      <c r="I44" s="273">
        <f t="shared" si="1"/>
        <v>0</v>
      </c>
      <c r="J44" s="272">
        <v>-7.60000000000218E-2</v>
      </c>
      <c r="K44" s="273">
        <f t="shared" si="2"/>
        <v>-0.9120000000002616</v>
      </c>
      <c r="O44" s="265">
        <v>2</v>
      </c>
      <c r="AA44" s="239">
        <v>1</v>
      </c>
      <c r="AB44" s="239">
        <v>1</v>
      </c>
      <c r="AC44" s="239">
        <v>1</v>
      </c>
      <c r="AZ44" s="239">
        <v>1</v>
      </c>
      <c r="BA44" s="239">
        <f t="shared" si="3"/>
        <v>0</v>
      </c>
      <c r="BB44" s="239">
        <f t="shared" si="4"/>
        <v>0</v>
      </c>
      <c r="BC44" s="239">
        <f t="shared" si="5"/>
        <v>0</v>
      </c>
      <c r="BD44" s="239">
        <f t="shared" si="6"/>
        <v>0</v>
      </c>
      <c r="BE44" s="239">
        <f t="shared" si="7"/>
        <v>0</v>
      </c>
      <c r="CA44" s="274">
        <v>1</v>
      </c>
      <c r="CB44" s="274">
        <v>1</v>
      </c>
    </row>
    <row r="45" spans="1:80">
      <c r="A45" s="266">
        <v>26</v>
      </c>
      <c r="B45" s="267" t="s">
        <v>184</v>
      </c>
      <c r="C45" s="268" t="s">
        <v>185</v>
      </c>
      <c r="D45" s="269" t="s">
        <v>117</v>
      </c>
      <c r="E45" s="270">
        <v>59</v>
      </c>
      <c r="F45" s="270">
        <v>0</v>
      </c>
      <c r="G45" s="271">
        <f t="shared" si="0"/>
        <v>0</v>
      </c>
      <c r="H45" s="272">
        <v>0</v>
      </c>
      <c r="I45" s="273">
        <f t="shared" si="1"/>
        <v>0</v>
      </c>
      <c r="J45" s="272">
        <v>-6.7999999999983601E-2</v>
      </c>
      <c r="K45" s="273">
        <f t="shared" si="2"/>
        <v>-4.0119999999990323</v>
      </c>
      <c r="O45" s="265">
        <v>2</v>
      </c>
      <c r="AA45" s="239">
        <v>1</v>
      </c>
      <c r="AB45" s="239">
        <v>1</v>
      </c>
      <c r="AC45" s="239">
        <v>1</v>
      </c>
      <c r="AZ45" s="239">
        <v>1</v>
      </c>
      <c r="BA45" s="239">
        <f t="shared" si="3"/>
        <v>0</v>
      </c>
      <c r="BB45" s="239">
        <f t="shared" si="4"/>
        <v>0</v>
      </c>
      <c r="BC45" s="239">
        <f t="shared" si="5"/>
        <v>0</v>
      </c>
      <c r="BD45" s="239">
        <f t="shared" si="6"/>
        <v>0</v>
      </c>
      <c r="BE45" s="239">
        <f t="shared" si="7"/>
        <v>0</v>
      </c>
      <c r="CA45" s="274">
        <v>1</v>
      </c>
      <c r="CB45" s="274">
        <v>1</v>
      </c>
    </row>
    <row r="46" spans="1:80">
      <c r="A46" s="276"/>
      <c r="B46" s="277" t="s">
        <v>99</v>
      </c>
      <c r="C46" s="278" t="s">
        <v>172</v>
      </c>
      <c r="D46" s="279"/>
      <c r="E46" s="280"/>
      <c r="F46" s="281"/>
      <c r="G46" s="282">
        <f>SUM(G39:G45)</f>
        <v>0</v>
      </c>
      <c r="H46" s="283"/>
      <c r="I46" s="284">
        <f>SUM(I39:I45)</f>
        <v>0</v>
      </c>
      <c r="J46" s="283"/>
      <c r="K46" s="284">
        <f>SUM(K39:K45)</f>
        <v>-8.0440000000004144</v>
      </c>
      <c r="O46" s="265">
        <v>4</v>
      </c>
      <c r="BA46" s="285">
        <f>SUM(BA39:BA45)</f>
        <v>0</v>
      </c>
      <c r="BB46" s="285">
        <f>SUM(BB39:BB45)</f>
        <v>0</v>
      </c>
      <c r="BC46" s="285">
        <f>SUM(BC39:BC45)</f>
        <v>0</v>
      </c>
      <c r="BD46" s="285">
        <f>SUM(BD39:BD45)</f>
        <v>0</v>
      </c>
      <c r="BE46" s="285">
        <f>SUM(BE39:BE45)</f>
        <v>0</v>
      </c>
    </row>
    <row r="47" spans="1:80">
      <c r="A47" s="255" t="s">
        <v>97</v>
      </c>
      <c r="B47" s="256" t="s">
        <v>186</v>
      </c>
      <c r="C47" s="257" t="s">
        <v>187</v>
      </c>
      <c r="D47" s="258"/>
      <c r="E47" s="259"/>
      <c r="F47" s="259"/>
      <c r="G47" s="260"/>
      <c r="H47" s="261"/>
      <c r="I47" s="262"/>
      <c r="J47" s="263"/>
      <c r="K47" s="264"/>
      <c r="O47" s="265">
        <v>1</v>
      </c>
    </row>
    <row r="48" spans="1:80">
      <c r="A48" s="266">
        <v>27</v>
      </c>
      <c r="B48" s="267" t="s">
        <v>189</v>
      </c>
      <c r="C48" s="268" t="s">
        <v>190</v>
      </c>
      <c r="D48" s="269" t="s">
        <v>125</v>
      </c>
      <c r="E48" s="270">
        <v>2</v>
      </c>
      <c r="F48" s="270">
        <v>0</v>
      </c>
      <c r="G48" s="271">
        <f>E48*F48</f>
        <v>0</v>
      </c>
      <c r="H48" s="272">
        <v>0</v>
      </c>
      <c r="I48" s="273">
        <f>E48*H48</f>
        <v>0</v>
      </c>
      <c r="J48" s="272">
        <v>-1.50000000000006E-2</v>
      </c>
      <c r="K48" s="273">
        <f>E48*J48</f>
        <v>-3.0000000000001199E-2</v>
      </c>
      <c r="O48" s="265">
        <v>2</v>
      </c>
      <c r="AA48" s="239">
        <v>1</v>
      </c>
      <c r="AB48" s="239">
        <v>0</v>
      </c>
      <c r="AC48" s="239">
        <v>0</v>
      </c>
      <c r="AZ48" s="239">
        <v>1</v>
      </c>
      <c r="BA48" s="239">
        <f>IF(AZ48=1,G48,0)</f>
        <v>0</v>
      </c>
      <c r="BB48" s="239">
        <f>IF(AZ48=2,G48,0)</f>
        <v>0</v>
      </c>
      <c r="BC48" s="239">
        <f>IF(AZ48=3,G48,0)</f>
        <v>0</v>
      </c>
      <c r="BD48" s="239">
        <f>IF(AZ48=4,G48,0)</f>
        <v>0</v>
      </c>
      <c r="BE48" s="239">
        <f>IF(AZ48=5,G48,0)</f>
        <v>0</v>
      </c>
      <c r="CA48" s="274">
        <v>1</v>
      </c>
      <c r="CB48" s="274">
        <v>0</v>
      </c>
    </row>
    <row r="49" spans="1:80">
      <c r="A49" s="276"/>
      <c r="B49" s="277" t="s">
        <v>99</v>
      </c>
      <c r="C49" s="278" t="s">
        <v>188</v>
      </c>
      <c r="D49" s="279"/>
      <c r="E49" s="280"/>
      <c r="F49" s="281"/>
      <c r="G49" s="282">
        <f>SUM(G47:G48)</f>
        <v>0</v>
      </c>
      <c r="H49" s="283"/>
      <c r="I49" s="284">
        <f>SUM(I47:I48)</f>
        <v>0</v>
      </c>
      <c r="J49" s="283"/>
      <c r="K49" s="284">
        <f>SUM(K47:K48)</f>
        <v>-3.0000000000001199E-2</v>
      </c>
      <c r="O49" s="265">
        <v>4</v>
      </c>
      <c r="BA49" s="285">
        <f>SUM(BA47:BA48)</f>
        <v>0</v>
      </c>
      <c r="BB49" s="285">
        <f>SUM(BB47:BB48)</f>
        <v>0</v>
      </c>
      <c r="BC49" s="285">
        <f>SUM(BC47:BC48)</f>
        <v>0</v>
      </c>
      <c r="BD49" s="285">
        <f>SUM(BD47:BD48)</f>
        <v>0</v>
      </c>
      <c r="BE49" s="285">
        <f>SUM(BE47:BE48)</f>
        <v>0</v>
      </c>
    </row>
    <row r="50" spans="1:80">
      <c r="A50" s="255" t="s">
        <v>97</v>
      </c>
      <c r="B50" s="256" t="s">
        <v>191</v>
      </c>
      <c r="C50" s="257" t="s">
        <v>192</v>
      </c>
      <c r="D50" s="258"/>
      <c r="E50" s="259"/>
      <c r="F50" s="259"/>
      <c r="G50" s="260"/>
      <c r="H50" s="261"/>
      <c r="I50" s="262"/>
      <c r="J50" s="263"/>
      <c r="K50" s="264"/>
      <c r="O50" s="265">
        <v>1</v>
      </c>
    </row>
    <row r="51" spans="1:80">
      <c r="A51" s="266">
        <v>28</v>
      </c>
      <c r="B51" s="267" t="s">
        <v>194</v>
      </c>
      <c r="C51" s="268" t="s">
        <v>195</v>
      </c>
      <c r="D51" s="269" t="s">
        <v>196</v>
      </c>
      <c r="E51" s="270">
        <v>11.4216600000025</v>
      </c>
      <c r="F51" s="270">
        <v>0</v>
      </c>
      <c r="G51" s="271">
        <f>E51*F51</f>
        <v>0</v>
      </c>
      <c r="H51" s="272">
        <v>0</v>
      </c>
      <c r="I51" s="273">
        <f>E51*H51</f>
        <v>0</v>
      </c>
      <c r="J51" s="272"/>
      <c r="K51" s="273">
        <f>E51*J51</f>
        <v>0</v>
      </c>
      <c r="O51" s="265">
        <v>2</v>
      </c>
      <c r="AA51" s="239">
        <v>7</v>
      </c>
      <c r="AB51" s="239">
        <v>1</v>
      </c>
      <c r="AC51" s="239">
        <v>2</v>
      </c>
      <c r="AZ51" s="239">
        <v>1</v>
      </c>
      <c r="BA51" s="239">
        <f>IF(AZ51=1,G51,0)</f>
        <v>0</v>
      </c>
      <c r="BB51" s="239">
        <f>IF(AZ51=2,G51,0)</f>
        <v>0</v>
      </c>
      <c r="BC51" s="239">
        <f>IF(AZ51=3,G51,0)</f>
        <v>0</v>
      </c>
      <c r="BD51" s="239">
        <f>IF(AZ51=4,G51,0)</f>
        <v>0</v>
      </c>
      <c r="BE51" s="239">
        <f>IF(AZ51=5,G51,0)</f>
        <v>0</v>
      </c>
      <c r="CA51" s="274">
        <v>7</v>
      </c>
      <c r="CB51" s="274">
        <v>1</v>
      </c>
    </row>
    <row r="52" spans="1:80">
      <c r="A52" s="276"/>
      <c r="B52" s="277" t="s">
        <v>99</v>
      </c>
      <c r="C52" s="278" t="s">
        <v>193</v>
      </c>
      <c r="D52" s="279"/>
      <c r="E52" s="280"/>
      <c r="F52" s="281"/>
      <c r="G52" s="282">
        <f>SUM(G50:G51)</f>
        <v>0</v>
      </c>
      <c r="H52" s="283"/>
      <c r="I52" s="284">
        <f>SUM(I50:I51)</f>
        <v>0</v>
      </c>
      <c r="J52" s="283"/>
      <c r="K52" s="284">
        <f>SUM(K50:K51)</f>
        <v>0</v>
      </c>
      <c r="O52" s="265">
        <v>4</v>
      </c>
      <c r="BA52" s="285">
        <f>SUM(BA50:BA51)</f>
        <v>0</v>
      </c>
      <c r="BB52" s="285">
        <f>SUM(BB50:BB51)</f>
        <v>0</v>
      </c>
      <c r="BC52" s="285">
        <f>SUM(BC50:BC51)</f>
        <v>0</v>
      </c>
      <c r="BD52" s="285">
        <f>SUM(BD50:BD51)</f>
        <v>0</v>
      </c>
      <c r="BE52" s="285">
        <f>SUM(BE50:BE51)</f>
        <v>0</v>
      </c>
    </row>
    <row r="53" spans="1:80">
      <c r="A53" s="255" t="s">
        <v>97</v>
      </c>
      <c r="B53" s="256" t="s">
        <v>197</v>
      </c>
      <c r="C53" s="257" t="s">
        <v>198</v>
      </c>
      <c r="D53" s="258"/>
      <c r="E53" s="259"/>
      <c r="F53" s="259"/>
      <c r="G53" s="260"/>
      <c r="H53" s="261"/>
      <c r="I53" s="262"/>
      <c r="J53" s="263"/>
      <c r="K53" s="264"/>
      <c r="O53" s="265">
        <v>1</v>
      </c>
    </row>
    <row r="54" spans="1:80" ht="22.5">
      <c r="A54" s="266">
        <v>29</v>
      </c>
      <c r="B54" s="267" t="s">
        <v>200</v>
      </c>
      <c r="C54" s="268" t="s">
        <v>201</v>
      </c>
      <c r="D54" s="269" t="s">
        <v>117</v>
      </c>
      <c r="E54" s="270">
        <v>24</v>
      </c>
      <c r="F54" s="270">
        <v>0</v>
      </c>
      <c r="G54" s="271">
        <f>E54*F54</f>
        <v>0</v>
      </c>
      <c r="H54" s="272">
        <v>9.9999999999944599E-4</v>
      </c>
      <c r="I54" s="273">
        <f>E54*H54</f>
        <v>2.3999999999986706E-2</v>
      </c>
      <c r="J54" s="272">
        <v>0</v>
      </c>
      <c r="K54" s="273">
        <f>E54*J54</f>
        <v>0</v>
      </c>
      <c r="O54" s="265">
        <v>2</v>
      </c>
      <c r="AA54" s="239">
        <v>1</v>
      </c>
      <c r="AB54" s="239">
        <v>7</v>
      </c>
      <c r="AC54" s="239">
        <v>7</v>
      </c>
      <c r="AZ54" s="239">
        <v>2</v>
      </c>
      <c r="BA54" s="239">
        <f>IF(AZ54=1,G54,0)</f>
        <v>0</v>
      </c>
      <c r="BB54" s="239">
        <f>IF(AZ54=2,G54,0)</f>
        <v>0</v>
      </c>
      <c r="BC54" s="239">
        <f>IF(AZ54=3,G54,0)</f>
        <v>0</v>
      </c>
      <c r="BD54" s="239">
        <f>IF(AZ54=4,G54,0)</f>
        <v>0</v>
      </c>
      <c r="BE54" s="239">
        <f>IF(AZ54=5,G54,0)</f>
        <v>0</v>
      </c>
      <c r="CA54" s="274">
        <v>1</v>
      </c>
      <c r="CB54" s="274">
        <v>7</v>
      </c>
    </row>
    <row r="55" spans="1:80">
      <c r="A55" s="266">
        <v>30</v>
      </c>
      <c r="B55" s="267" t="s">
        <v>202</v>
      </c>
      <c r="C55" s="268" t="s">
        <v>203</v>
      </c>
      <c r="D55" s="269" t="s">
        <v>196</v>
      </c>
      <c r="E55" s="270">
        <v>2.3999999999986699E-2</v>
      </c>
      <c r="F55" s="270">
        <v>0</v>
      </c>
      <c r="G55" s="271">
        <f>E55*F55</f>
        <v>0</v>
      </c>
      <c r="H55" s="272">
        <v>0</v>
      </c>
      <c r="I55" s="273">
        <f>E55*H55</f>
        <v>0</v>
      </c>
      <c r="J55" s="272"/>
      <c r="K55" s="273">
        <f>E55*J55</f>
        <v>0</v>
      </c>
      <c r="O55" s="265">
        <v>2</v>
      </c>
      <c r="AA55" s="239">
        <v>7</v>
      </c>
      <c r="AB55" s="239">
        <v>1001</v>
      </c>
      <c r="AC55" s="239">
        <v>5</v>
      </c>
      <c r="AZ55" s="239">
        <v>2</v>
      </c>
      <c r="BA55" s="239">
        <f>IF(AZ55=1,G55,0)</f>
        <v>0</v>
      </c>
      <c r="BB55" s="239">
        <f>IF(AZ55=2,G55,0)</f>
        <v>0</v>
      </c>
      <c r="BC55" s="239">
        <f>IF(AZ55=3,G55,0)</f>
        <v>0</v>
      </c>
      <c r="BD55" s="239">
        <f>IF(AZ55=4,G55,0)</f>
        <v>0</v>
      </c>
      <c r="BE55" s="239">
        <f>IF(AZ55=5,G55,0)</f>
        <v>0</v>
      </c>
      <c r="CA55" s="274">
        <v>7</v>
      </c>
      <c r="CB55" s="274">
        <v>1001</v>
      </c>
    </row>
    <row r="56" spans="1:80">
      <c r="A56" s="276"/>
      <c r="B56" s="277" t="s">
        <v>99</v>
      </c>
      <c r="C56" s="278" t="s">
        <v>199</v>
      </c>
      <c r="D56" s="279"/>
      <c r="E56" s="280"/>
      <c r="F56" s="281"/>
      <c r="G56" s="282">
        <f>SUM(G53:G55)</f>
        <v>0</v>
      </c>
      <c r="H56" s="283"/>
      <c r="I56" s="284">
        <f>SUM(I53:I55)</f>
        <v>2.3999999999986706E-2</v>
      </c>
      <c r="J56" s="283"/>
      <c r="K56" s="284">
        <f>SUM(K53:K55)</f>
        <v>0</v>
      </c>
      <c r="O56" s="265">
        <v>4</v>
      </c>
      <c r="BA56" s="285">
        <f>SUM(BA53:BA55)</f>
        <v>0</v>
      </c>
      <c r="BB56" s="285">
        <f>SUM(BB53:BB55)</f>
        <v>0</v>
      </c>
      <c r="BC56" s="285">
        <f>SUM(BC53:BC55)</f>
        <v>0</v>
      </c>
      <c r="BD56" s="285">
        <f>SUM(BD53:BD55)</f>
        <v>0</v>
      </c>
      <c r="BE56" s="285">
        <f>SUM(BE53:BE55)</f>
        <v>0</v>
      </c>
    </row>
    <row r="57" spans="1:80">
      <c r="A57" s="255" t="s">
        <v>97</v>
      </c>
      <c r="B57" s="256" t="s">
        <v>204</v>
      </c>
      <c r="C57" s="257" t="s">
        <v>205</v>
      </c>
      <c r="D57" s="258"/>
      <c r="E57" s="259"/>
      <c r="F57" s="259"/>
      <c r="G57" s="260"/>
      <c r="H57" s="261"/>
      <c r="I57" s="262"/>
      <c r="J57" s="263"/>
      <c r="K57" s="264"/>
      <c r="O57" s="265">
        <v>1</v>
      </c>
    </row>
    <row r="58" spans="1:80">
      <c r="A58" s="266">
        <v>31</v>
      </c>
      <c r="B58" s="267" t="s">
        <v>207</v>
      </c>
      <c r="C58" s="268" t="s">
        <v>208</v>
      </c>
      <c r="D58" s="269" t="s">
        <v>209</v>
      </c>
      <c r="E58" s="270">
        <v>1</v>
      </c>
      <c r="F58" s="270">
        <v>0</v>
      </c>
      <c r="G58" s="271">
        <f>E58*F58</f>
        <v>0</v>
      </c>
      <c r="H58" s="272">
        <v>0</v>
      </c>
      <c r="I58" s="273">
        <f>E58*H58</f>
        <v>0</v>
      </c>
      <c r="J58" s="272"/>
      <c r="K58" s="273">
        <f>E58*J58</f>
        <v>0</v>
      </c>
      <c r="O58" s="265">
        <v>2</v>
      </c>
      <c r="AA58" s="239">
        <v>11</v>
      </c>
      <c r="AB58" s="239">
        <v>0</v>
      </c>
      <c r="AC58" s="239">
        <v>75</v>
      </c>
      <c r="AZ58" s="239">
        <v>2</v>
      </c>
      <c r="BA58" s="239">
        <f>IF(AZ58=1,G58,0)</f>
        <v>0</v>
      </c>
      <c r="BB58" s="239">
        <f>IF(AZ58=2,G58,0)</f>
        <v>0</v>
      </c>
      <c r="BC58" s="239">
        <f>IF(AZ58=3,G58,0)</f>
        <v>0</v>
      </c>
      <c r="BD58" s="239">
        <f>IF(AZ58=4,G58,0)</f>
        <v>0</v>
      </c>
      <c r="BE58" s="239">
        <f>IF(AZ58=5,G58,0)</f>
        <v>0</v>
      </c>
      <c r="CA58" s="274">
        <v>11</v>
      </c>
      <c r="CB58" s="274">
        <v>0</v>
      </c>
    </row>
    <row r="59" spans="1:80">
      <c r="A59" s="276"/>
      <c r="B59" s="277" t="s">
        <v>99</v>
      </c>
      <c r="C59" s="278" t="s">
        <v>206</v>
      </c>
      <c r="D59" s="279"/>
      <c r="E59" s="280"/>
      <c r="F59" s="281"/>
      <c r="G59" s="282">
        <f>SUM(G57:G58)</f>
        <v>0</v>
      </c>
      <c r="H59" s="283"/>
      <c r="I59" s="284">
        <f>SUM(I57:I58)</f>
        <v>0</v>
      </c>
      <c r="J59" s="283"/>
      <c r="K59" s="284">
        <f>SUM(K57:K58)</f>
        <v>0</v>
      </c>
      <c r="O59" s="265">
        <v>4</v>
      </c>
      <c r="BA59" s="285">
        <f>SUM(BA57:BA58)</f>
        <v>0</v>
      </c>
      <c r="BB59" s="285">
        <f>SUM(BB57:BB58)</f>
        <v>0</v>
      </c>
      <c r="BC59" s="285">
        <f>SUM(BC57:BC58)</f>
        <v>0</v>
      </c>
      <c r="BD59" s="285">
        <f>SUM(BD57:BD58)</f>
        <v>0</v>
      </c>
      <c r="BE59" s="285">
        <f>SUM(BE57:BE58)</f>
        <v>0</v>
      </c>
    </row>
    <row r="60" spans="1:80">
      <c r="A60" s="255" t="s">
        <v>97</v>
      </c>
      <c r="B60" s="256" t="s">
        <v>210</v>
      </c>
      <c r="C60" s="257" t="s">
        <v>211</v>
      </c>
      <c r="D60" s="258"/>
      <c r="E60" s="259"/>
      <c r="F60" s="259"/>
      <c r="G60" s="260"/>
      <c r="H60" s="261"/>
      <c r="I60" s="262"/>
      <c r="J60" s="263"/>
      <c r="K60" s="264"/>
      <c r="O60" s="265">
        <v>1</v>
      </c>
    </row>
    <row r="61" spans="1:80">
      <c r="A61" s="266">
        <v>32</v>
      </c>
      <c r="B61" s="267" t="s">
        <v>213</v>
      </c>
      <c r="C61" s="268" t="s">
        <v>214</v>
      </c>
      <c r="D61" s="269" t="s">
        <v>125</v>
      </c>
      <c r="E61" s="270">
        <v>2</v>
      </c>
      <c r="F61" s="270">
        <v>0</v>
      </c>
      <c r="G61" s="271">
        <f>E61*F61</f>
        <v>0</v>
      </c>
      <c r="H61" s="272">
        <v>2.2599999999997102E-3</v>
      </c>
      <c r="I61" s="273">
        <f>E61*H61</f>
        <v>4.5199999999994203E-3</v>
      </c>
      <c r="J61" s="272"/>
      <c r="K61" s="273">
        <f>E61*J61</f>
        <v>0</v>
      </c>
      <c r="O61" s="265">
        <v>2</v>
      </c>
      <c r="AA61" s="239">
        <v>11</v>
      </c>
      <c r="AB61" s="239">
        <v>3</v>
      </c>
      <c r="AC61" s="239">
        <v>76</v>
      </c>
      <c r="AZ61" s="239">
        <v>2</v>
      </c>
      <c r="BA61" s="239">
        <f>IF(AZ61=1,G61,0)</f>
        <v>0</v>
      </c>
      <c r="BB61" s="239">
        <f>IF(AZ61=2,G61,0)</f>
        <v>0</v>
      </c>
      <c r="BC61" s="239">
        <f>IF(AZ61=3,G61,0)</f>
        <v>0</v>
      </c>
      <c r="BD61" s="239">
        <f>IF(AZ61=4,G61,0)</f>
        <v>0</v>
      </c>
      <c r="BE61" s="239">
        <f>IF(AZ61=5,G61,0)</f>
        <v>0</v>
      </c>
      <c r="CA61" s="274">
        <v>11</v>
      </c>
      <c r="CB61" s="274">
        <v>3</v>
      </c>
    </row>
    <row r="62" spans="1:80">
      <c r="A62" s="266">
        <v>33</v>
      </c>
      <c r="B62" s="267" t="s">
        <v>215</v>
      </c>
      <c r="C62" s="268" t="s">
        <v>216</v>
      </c>
      <c r="D62" s="269" t="s">
        <v>209</v>
      </c>
      <c r="E62" s="270">
        <v>7</v>
      </c>
      <c r="F62" s="270">
        <v>0</v>
      </c>
      <c r="G62" s="271">
        <f>E62*F62</f>
        <v>0</v>
      </c>
      <c r="H62" s="272">
        <v>0</v>
      </c>
      <c r="I62" s="273">
        <f>E62*H62</f>
        <v>0</v>
      </c>
      <c r="J62" s="272">
        <v>-1.9329999999996499E-2</v>
      </c>
      <c r="K62" s="273">
        <f>E62*J62</f>
        <v>-0.13530999999997551</v>
      </c>
      <c r="O62" s="265">
        <v>2</v>
      </c>
      <c r="AA62" s="239">
        <v>1</v>
      </c>
      <c r="AB62" s="239">
        <v>7</v>
      </c>
      <c r="AC62" s="239">
        <v>7</v>
      </c>
      <c r="AZ62" s="239">
        <v>2</v>
      </c>
      <c r="BA62" s="239">
        <f>IF(AZ62=1,G62,0)</f>
        <v>0</v>
      </c>
      <c r="BB62" s="239">
        <f>IF(AZ62=2,G62,0)</f>
        <v>0</v>
      </c>
      <c r="BC62" s="239">
        <f>IF(AZ62=3,G62,0)</f>
        <v>0</v>
      </c>
      <c r="BD62" s="239">
        <f>IF(AZ62=4,G62,0)</f>
        <v>0</v>
      </c>
      <c r="BE62" s="239">
        <f>IF(AZ62=5,G62,0)</f>
        <v>0</v>
      </c>
      <c r="CA62" s="274">
        <v>1</v>
      </c>
      <c r="CB62" s="274">
        <v>7</v>
      </c>
    </row>
    <row r="63" spans="1:80">
      <c r="A63" s="266">
        <v>34</v>
      </c>
      <c r="B63" s="267" t="s">
        <v>217</v>
      </c>
      <c r="C63" s="268" t="s">
        <v>218</v>
      </c>
      <c r="D63" s="269" t="s">
        <v>209</v>
      </c>
      <c r="E63" s="270">
        <v>3</v>
      </c>
      <c r="F63" s="270">
        <v>0</v>
      </c>
      <c r="G63" s="271">
        <f>E63*F63</f>
        <v>0</v>
      </c>
      <c r="H63" s="272">
        <v>0</v>
      </c>
      <c r="I63" s="273">
        <f>E63*H63</f>
        <v>0</v>
      </c>
      <c r="J63" s="272">
        <v>-1.94600000000094E-2</v>
      </c>
      <c r="K63" s="273">
        <f>E63*J63</f>
        <v>-5.8380000000028201E-2</v>
      </c>
      <c r="O63" s="265">
        <v>2</v>
      </c>
      <c r="AA63" s="239">
        <v>1</v>
      </c>
      <c r="AB63" s="239">
        <v>7</v>
      </c>
      <c r="AC63" s="239">
        <v>7</v>
      </c>
      <c r="AZ63" s="239">
        <v>2</v>
      </c>
      <c r="BA63" s="239">
        <f>IF(AZ63=1,G63,0)</f>
        <v>0</v>
      </c>
      <c r="BB63" s="239">
        <f>IF(AZ63=2,G63,0)</f>
        <v>0</v>
      </c>
      <c r="BC63" s="239">
        <f>IF(AZ63=3,G63,0)</f>
        <v>0</v>
      </c>
      <c r="BD63" s="239">
        <f>IF(AZ63=4,G63,0)</f>
        <v>0</v>
      </c>
      <c r="BE63" s="239">
        <f>IF(AZ63=5,G63,0)</f>
        <v>0</v>
      </c>
      <c r="CA63" s="274">
        <v>1</v>
      </c>
      <c r="CB63" s="274">
        <v>7</v>
      </c>
    </row>
    <row r="64" spans="1:80">
      <c r="A64" s="266">
        <v>35</v>
      </c>
      <c r="B64" s="267" t="s">
        <v>219</v>
      </c>
      <c r="C64" s="268" t="s">
        <v>220</v>
      </c>
      <c r="D64" s="269" t="s">
        <v>209</v>
      </c>
      <c r="E64" s="270">
        <v>4</v>
      </c>
      <c r="F64" s="270">
        <v>0</v>
      </c>
      <c r="G64" s="271">
        <f>E64*F64</f>
        <v>0</v>
      </c>
      <c r="H64" s="272">
        <v>0</v>
      </c>
      <c r="I64" s="273">
        <f>E64*H64</f>
        <v>0</v>
      </c>
      <c r="J64" s="272">
        <v>-1.55999999999956E-3</v>
      </c>
      <c r="K64" s="273">
        <f>E64*J64</f>
        <v>-6.23999999999824E-3</v>
      </c>
      <c r="O64" s="265">
        <v>2</v>
      </c>
      <c r="AA64" s="239">
        <v>1</v>
      </c>
      <c r="AB64" s="239">
        <v>7</v>
      </c>
      <c r="AC64" s="239">
        <v>7</v>
      </c>
      <c r="AZ64" s="239">
        <v>2</v>
      </c>
      <c r="BA64" s="239">
        <f>IF(AZ64=1,G64,0)</f>
        <v>0</v>
      </c>
      <c r="BB64" s="239">
        <f>IF(AZ64=2,G64,0)</f>
        <v>0</v>
      </c>
      <c r="BC64" s="239">
        <f>IF(AZ64=3,G64,0)</f>
        <v>0</v>
      </c>
      <c r="BD64" s="239">
        <f>IF(AZ64=4,G64,0)</f>
        <v>0</v>
      </c>
      <c r="BE64" s="239">
        <f>IF(AZ64=5,G64,0)</f>
        <v>0</v>
      </c>
      <c r="CA64" s="274">
        <v>1</v>
      </c>
      <c r="CB64" s="274">
        <v>7</v>
      </c>
    </row>
    <row r="65" spans="1:80">
      <c r="A65" s="276"/>
      <c r="B65" s="277" t="s">
        <v>99</v>
      </c>
      <c r="C65" s="278" t="s">
        <v>212</v>
      </c>
      <c r="D65" s="279"/>
      <c r="E65" s="280"/>
      <c r="F65" s="281"/>
      <c r="G65" s="282">
        <f>SUM(G60:G64)</f>
        <v>0</v>
      </c>
      <c r="H65" s="283"/>
      <c r="I65" s="284">
        <f>SUM(I60:I64)</f>
        <v>4.5199999999994203E-3</v>
      </c>
      <c r="J65" s="283"/>
      <c r="K65" s="284">
        <f>SUM(K60:K64)</f>
        <v>-0.19993000000000194</v>
      </c>
      <c r="O65" s="265">
        <v>4</v>
      </c>
      <c r="BA65" s="285">
        <f>SUM(BA60:BA64)</f>
        <v>0</v>
      </c>
      <c r="BB65" s="285">
        <f>SUM(BB60:BB64)</f>
        <v>0</v>
      </c>
      <c r="BC65" s="285">
        <f>SUM(BC60:BC64)</f>
        <v>0</v>
      </c>
      <c r="BD65" s="285">
        <f>SUM(BD60:BD64)</f>
        <v>0</v>
      </c>
      <c r="BE65" s="285">
        <f>SUM(BE60:BE64)</f>
        <v>0</v>
      </c>
    </row>
    <row r="66" spans="1:80">
      <c r="A66" s="255" t="s">
        <v>97</v>
      </c>
      <c r="B66" s="256" t="s">
        <v>221</v>
      </c>
      <c r="C66" s="257" t="s">
        <v>222</v>
      </c>
      <c r="D66" s="258"/>
      <c r="E66" s="259"/>
      <c r="F66" s="259"/>
      <c r="G66" s="260"/>
      <c r="H66" s="261"/>
      <c r="I66" s="262"/>
      <c r="J66" s="263"/>
      <c r="K66" s="264"/>
      <c r="O66" s="265">
        <v>1</v>
      </c>
    </row>
    <row r="67" spans="1:80" ht="22.5">
      <c r="A67" s="266">
        <v>36</v>
      </c>
      <c r="B67" s="267" t="s">
        <v>224</v>
      </c>
      <c r="C67" s="268" t="s">
        <v>225</v>
      </c>
      <c r="D67" s="269" t="s">
        <v>209</v>
      </c>
      <c r="E67" s="270">
        <v>2</v>
      </c>
      <c r="F67" s="270">
        <v>0</v>
      </c>
      <c r="G67" s="271">
        <f>E67*F67</f>
        <v>0</v>
      </c>
      <c r="H67" s="272">
        <v>0</v>
      </c>
      <c r="I67" s="273">
        <f>E67*H67</f>
        <v>0</v>
      </c>
      <c r="J67" s="272">
        <v>0</v>
      </c>
      <c r="K67" s="273">
        <f>E67*J67</f>
        <v>0</v>
      </c>
      <c r="O67" s="265">
        <v>2</v>
      </c>
      <c r="AA67" s="239">
        <v>1</v>
      </c>
      <c r="AB67" s="239">
        <v>7</v>
      </c>
      <c r="AC67" s="239">
        <v>7</v>
      </c>
      <c r="AZ67" s="239">
        <v>2</v>
      </c>
      <c r="BA67" s="239">
        <f>IF(AZ67=1,G67,0)</f>
        <v>0</v>
      </c>
      <c r="BB67" s="239">
        <f>IF(AZ67=2,G67,0)</f>
        <v>0</v>
      </c>
      <c r="BC67" s="239">
        <f>IF(AZ67=3,G67,0)</f>
        <v>0</v>
      </c>
      <c r="BD67" s="239">
        <f>IF(AZ67=4,G67,0)</f>
        <v>0</v>
      </c>
      <c r="BE67" s="239">
        <f>IF(AZ67=5,G67,0)</f>
        <v>0</v>
      </c>
      <c r="CA67" s="274">
        <v>1</v>
      </c>
      <c r="CB67" s="274">
        <v>7</v>
      </c>
    </row>
    <row r="68" spans="1:80">
      <c r="A68" s="276"/>
      <c r="B68" s="277" t="s">
        <v>99</v>
      </c>
      <c r="C68" s="278" t="s">
        <v>223</v>
      </c>
      <c r="D68" s="279"/>
      <c r="E68" s="280"/>
      <c r="F68" s="281"/>
      <c r="G68" s="282">
        <f>SUM(G66:G67)</f>
        <v>0</v>
      </c>
      <c r="H68" s="283"/>
      <c r="I68" s="284">
        <f>SUM(I66:I67)</f>
        <v>0</v>
      </c>
      <c r="J68" s="283"/>
      <c r="K68" s="284">
        <f>SUM(K66:K67)</f>
        <v>0</v>
      </c>
      <c r="O68" s="265">
        <v>4</v>
      </c>
      <c r="BA68" s="285">
        <f>SUM(BA66:BA67)</f>
        <v>0</v>
      </c>
      <c r="BB68" s="285">
        <f>SUM(BB66:BB67)</f>
        <v>0</v>
      </c>
      <c r="BC68" s="285">
        <f>SUM(BC66:BC67)</f>
        <v>0</v>
      </c>
      <c r="BD68" s="285">
        <f>SUM(BD66:BD67)</f>
        <v>0</v>
      </c>
      <c r="BE68" s="285">
        <f>SUM(BE66:BE67)</f>
        <v>0</v>
      </c>
    </row>
    <row r="69" spans="1:80">
      <c r="A69" s="255" t="s">
        <v>97</v>
      </c>
      <c r="B69" s="256" t="s">
        <v>226</v>
      </c>
      <c r="C69" s="257" t="s">
        <v>227</v>
      </c>
      <c r="D69" s="258"/>
      <c r="E69" s="259"/>
      <c r="F69" s="259"/>
      <c r="G69" s="260"/>
      <c r="H69" s="261"/>
      <c r="I69" s="262"/>
      <c r="J69" s="263"/>
      <c r="K69" s="264"/>
      <c r="O69" s="265">
        <v>1</v>
      </c>
    </row>
    <row r="70" spans="1:80">
      <c r="A70" s="266">
        <v>37</v>
      </c>
      <c r="B70" s="267" t="s">
        <v>229</v>
      </c>
      <c r="C70" s="268" t="s">
        <v>230</v>
      </c>
      <c r="D70" s="269" t="s">
        <v>125</v>
      </c>
      <c r="E70" s="270">
        <v>1</v>
      </c>
      <c r="F70" s="270">
        <v>0</v>
      </c>
      <c r="G70" s="271">
        <f t="shared" ref="G70:G77" si="8">E70*F70</f>
        <v>0</v>
      </c>
      <c r="H70" s="272">
        <v>1.39000000000067E-3</v>
      </c>
      <c r="I70" s="273">
        <f t="shared" ref="I70:I77" si="9">E70*H70</f>
        <v>1.39000000000067E-3</v>
      </c>
      <c r="J70" s="272"/>
      <c r="K70" s="273">
        <f t="shared" ref="K70:K77" si="10">E70*J70</f>
        <v>0</v>
      </c>
      <c r="O70" s="265">
        <v>2</v>
      </c>
      <c r="AA70" s="239">
        <v>11</v>
      </c>
      <c r="AB70" s="239">
        <v>3</v>
      </c>
      <c r="AC70" s="239">
        <v>46</v>
      </c>
      <c r="AZ70" s="239">
        <v>2</v>
      </c>
      <c r="BA70" s="239">
        <f t="shared" ref="BA70:BA77" si="11">IF(AZ70=1,G70,0)</f>
        <v>0</v>
      </c>
      <c r="BB70" s="239">
        <f t="shared" ref="BB70:BB77" si="12">IF(AZ70=2,G70,0)</f>
        <v>0</v>
      </c>
      <c r="BC70" s="239">
        <f t="shared" ref="BC70:BC77" si="13">IF(AZ70=3,G70,0)</f>
        <v>0</v>
      </c>
      <c r="BD70" s="239">
        <f t="shared" ref="BD70:BD77" si="14">IF(AZ70=4,G70,0)</f>
        <v>0</v>
      </c>
      <c r="BE70" s="239">
        <f t="shared" ref="BE70:BE77" si="15">IF(AZ70=5,G70,0)</f>
        <v>0</v>
      </c>
      <c r="CA70" s="274">
        <v>11</v>
      </c>
      <c r="CB70" s="274">
        <v>3</v>
      </c>
    </row>
    <row r="71" spans="1:80">
      <c r="A71" s="266">
        <v>38</v>
      </c>
      <c r="B71" s="267" t="s">
        <v>231</v>
      </c>
      <c r="C71" s="268" t="s">
        <v>232</v>
      </c>
      <c r="D71" s="269" t="s">
        <v>125</v>
      </c>
      <c r="E71" s="270">
        <v>7</v>
      </c>
      <c r="F71" s="270">
        <v>0</v>
      </c>
      <c r="G71" s="271">
        <f t="shared" si="8"/>
        <v>0</v>
      </c>
      <c r="H71" s="272">
        <v>0</v>
      </c>
      <c r="I71" s="273">
        <f t="shared" si="9"/>
        <v>0</v>
      </c>
      <c r="J71" s="272">
        <v>0</v>
      </c>
      <c r="K71" s="273">
        <f t="shared" si="10"/>
        <v>0</v>
      </c>
      <c r="O71" s="265">
        <v>2</v>
      </c>
      <c r="AA71" s="239">
        <v>1</v>
      </c>
      <c r="AB71" s="239">
        <v>7</v>
      </c>
      <c r="AC71" s="239">
        <v>7</v>
      </c>
      <c r="AZ71" s="239">
        <v>2</v>
      </c>
      <c r="BA71" s="239">
        <f t="shared" si="11"/>
        <v>0</v>
      </c>
      <c r="BB71" s="239">
        <f t="shared" si="12"/>
        <v>0</v>
      </c>
      <c r="BC71" s="239">
        <f t="shared" si="13"/>
        <v>0</v>
      </c>
      <c r="BD71" s="239">
        <f t="shared" si="14"/>
        <v>0</v>
      </c>
      <c r="BE71" s="239">
        <f t="shared" si="15"/>
        <v>0</v>
      </c>
      <c r="CA71" s="274">
        <v>1</v>
      </c>
      <c r="CB71" s="274">
        <v>7</v>
      </c>
    </row>
    <row r="72" spans="1:80">
      <c r="A72" s="266">
        <v>39</v>
      </c>
      <c r="B72" s="267" t="s">
        <v>233</v>
      </c>
      <c r="C72" s="268" t="s">
        <v>234</v>
      </c>
      <c r="D72" s="269" t="s">
        <v>125</v>
      </c>
      <c r="E72" s="270">
        <v>2</v>
      </c>
      <c r="F72" s="270">
        <v>0</v>
      </c>
      <c r="G72" s="271">
        <f t="shared" si="8"/>
        <v>0</v>
      </c>
      <c r="H72" s="272">
        <v>0</v>
      </c>
      <c r="I72" s="273">
        <f t="shared" si="9"/>
        <v>0</v>
      </c>
      <c r="J72" s="272">
        <v>0</v>
      </c>
      <c r="K72" s="273">
        <f t="shared" si="10"/>
        <v>0</v>
      </c>
      <c r="O72" s="265">
        <v>2</v>
      </c>
      <c r="AA72" s="239">
        <v>1</v>
      </c>
      <c r="AB72" s="239">
        <v>7</v>
      </c>
      <c r="AC72" s="239">
        <v>7</v>
      </c>
      <c r="AZ72" s="239">
        <v>2</v>
      </c>
      <c r="BA72" s="239">
        <f t="shared" si="11"/>
        <v>0</v>
      </c>
      <c r="BB72" s="239">
        <f t="shared" si="12"/>
        <v>0</v>
      </c>
      <c r="BC72" s="239">
        <f t="shared" si="13"/>
        <v>0</v>
      </c>
      <c r="BD72" s="239">
        <f t="shared" si="14"/>
        <v>0</v>
      </c>
      <c r="BE72" s="239">
        <f t="shared" si="15"/>
        <v>0</v>
      </c>
      <c r="CA72" s="274">
        <v>1</v>
      </c>
      <c r="CB72" s="274">
        <v>7</v>
      </c>
    </row>
    <row r="73" spans="1:80">
      <c r="A73" s="266">
        <v>40</v>
      </c>
      <c r="B73" s="267" t="s">
        <v>235</v>
      </c>
      <c r="C73" s="268" t="s">
        <v>236</v>
      </c>
      <c r="D73" s="269" t="s">
        <v>125</v>
      </c>
      <c r="E73" s="270">
        <v>1</v>
      </c>
      <c r="F73" s="270">
        <v>0</v>
      </c>
      <c r="G73" s="271">
        <f t="shared" si="8"/>
        <v>0</v>
      </c>
      <c r="H73" s="272">
        <v>0</v>
      </c>
      <c r="I73" s="273">
        <f t="shared" si="9"/>
        <v>0</v>
      </c>
      <c r="J73" s="272">
        <v>-1.7999999999993601E-3</v>
      </c>
      <c r="K73" s="273">
        <f t="shared" si="10"/>
        <v>-1.7999999999993601E-3</v>
      </c>
      <c r="O73" s="265">
        <v>2</v>
      </c>
      <c r="AA73" s="239">
        <v>1</v>
      </c>
      <c r="AB73" s="239">
        <v>7</v>
      </c>
      <c r="AC73" s="239">
        <v>7</v>
      </c>
      <c r="AZ73" s="239">
        <v>2</v>
      </c>
      <c r="BA73" s="239">
        <f t="shared" si="11"/>
        <v>0</v>
      </c>
      <c r="BB73" s="239">
        <f t="shared" si="12"/>
        <v>0</v>
      </c>
      <c r="BC73" s="239">
        <f t="shared" si="13"/>
        <v>0</v>
      </c>
      <c r="BD73" s="239">
        <f t="shared" si="14"/>
        <v>0</v>
      </c>
      <c r="BE73" s="239">
        <f t="shared" si="15"/>
        <v>0</v>
      </c>
      <c r="CA73" s="274">
        <v>1</v>
      </c>
      <c r="CB73" s="274">
        <v>7</v>
      </c>
    </row>
    <row r="74" spans="1:80">
      <c r="A74" s="266">
        <v>41</v>
      </c>
      <c r="B74" s="267" t="s">
        <v>237</v>
      </c>
      <c r="C74" s="268" t="s">
        <v>238</v>
      </c>
      <c r="D74" s="269" t="s">
        <v>125</v>
      </c>
      <c r="E74" s="270">
        <v>1</v>
      </c>
      <c r="F74" s="270">
        <v>0</v>
      </c>
      <c r="G74" s="271">
        <f t="shared" si="8"/>
        <v>0</v>
      </c>
      <c r="H74" s="272">
        <v>9.9999999999961197E-6</v>
      </c>
      <c r="I74" s="273">
        <f t="shared" si="9"/>
        <v>9.9999999999961197E-6</v>
      </c>
      <c r="J74" s="272">
        <v>0</v>
      </c>
      <c r="K74" s="273">
        <f t="shared" si="10"/>
        <v>0</v>
      </c>
      <c r="O74" s="265">
        <v>2</v>
      </c>
      <c r="AA74" s="239">
        <v>1</v>
      </c>
      <c r="AB74" s="239">
        <v>7</v>
      </c>
      <c r="AC74" s="239">
        <v>7</v>
      </c>
      <c r="AZ74" s="239">
        <v>2</v>
      </c>
      <c r="BA74" s="239">
        <f t="shared" si="11"/>
        <v>0</v>
      </c>
      <c r="BB74" s="239">
        <f t="shared" si="12"/>
        <v>0</v>
      </c>
      <c r="BC74" s="239">
        <f t="shared" si="13"/>
        <v>0</v>
      </c>
      <c r="BD74" s="239">
        <f t="shared" si="14"/>
        <v>0</v>
      </c>
      <c r="BE74" s="239">
        <f t="shared" si="15"/>
        <v>0</v>
      </c>
      <c r="CA74" s="274">
        <v>1</v>
      </c>
      <c r="CB74" s="274">
        <v>7</v>
      </c>
    </row>
    <row r="75" spans="1:80">
      <c r="A75" s="266">
        <v>42</v>
      </c>
      <c r="B75" s="267" t="s">
        <v>239</v>
      </c>
      <c r="C75" s="268" t="s">
        <v>240</v>
      </c>
      <c r="D75" s="269" t="s">
        <v>125</v>
      </c>
      <c r="E75" s="270">
        <v>7</v>
      </c>
      <c r="F75" s="270">
        <v>0</v>
      </c>
      <c r="G75" s="271">
        <f t="shared" si="8"/>
        <v>0</v>
      </c>
      <c r="H75" s="272">
        <v>1.5999999999991101E-2</v>
      </c>
      <c r="I75" s="273">
        <f t="shared" si="9"/>
        <v>0.1119999999999377</v>
      </c>
      <c r="J75" s="272"/>
      <c r="K75" s="273">
        <f t="shared" si="10"/>
        <v>0</v>
      </c>
      <c r="O75" s="265">
        <v>2</v>
      </c>
      <c r="AA75" s="239">
        <v>11</v>
      </c>
      <c r="AB75" s="239">
        <v>-1</v>
      </c>
      <c r="AC75" s="239">
        <v>4</v>
      </c>
      <c r="AZ75" s="239">
        <v>2</v>
      </c>
      <c r="BA75" s="239">
        <f t="shared" si="11"/>
        <v>0</v>
      </c>
      <c r="BB75" s="239">
        <f t="shared" si="12"/>
        <v>0</v>
      </c>
      <c r="BC75" s="239">
        <f t="shared" si="13"/>
        <v>0</v>
      </c>
      <c r="BD75" s="239">
        <f t="shared" si="14"/>
        <v>0</v>
      </c>
      <c r="BE75" s="239">
        <f t="shared" si="15"/>
        <v>0</v>
      </c>
      <c r="CA75" s="274">
        <v>11</v>
      </c>
      <c r="CB75" s="274">
        <v>-1</v>
      </c>
    </row>
    <row r="76" spans="1:80">
      <c r="A76" s="266">
        <v>43</v>
      </c>
      <c r="B76" s="267" t="s">
        <v>241</v>
      </c>
      <c r="C76" s="268" t="s">
        <v>242</v>
      </c>
      <c r="D76" s="269" t="s">
        <v>125</v>
      </c>
      <c r="E76" s="270">
        <v>2</v>
      </c>
      <c r="F76" s="270">
        <v>0</v>
      </c>
      <c r="G76" s="271">
        <f t="shared" si="8"/>
        <v>0</v>
      </c>
      <c r="H76" s="272">
        <v>1.5999999999991101E-2</v>
      </c>
      <c r="I76" s="273">
        <f t="shared" si="9"/>
        <v>3.1999999999982202E-2</v>
      </c>
      <c r="J76" s="272"/>
      <c r="K76" s="273">
        <f t="shared" si="10"/>
        <v>0</v>
      </c>
      <c r="O76" s="265">
        <v>2</v>
      </c>
      <c r="AA76" s="239">
        <v>11</v>
      </c>
      <c r="AB76" s="239">
        <v>-1</v>
      </c>
      <c r="AC76" s="239">
        <v>5</v>
      </c>
      <c r="AZ76" s="239">
        <v>2</v>
      </c>
      <c r="BA76" s="239">
        <f t="shared" si="11"/>
        <v>0</v>
      </c>
      <c r="BB76" s="239">
        <f t="shared" si="12"/>
        <v>0</v>
      </c>
      <c r="BC76" s="239">
        <f t="shared" si="13"/>
        <v>0</v>
      </c>
      <c r="BD76" s="239">
        <f t="shared" si="14"/>
        <v>0</v>
      </c>
      <c r="BE76" s="239">
        <f t="shared" si="15"/>
        <v>0</v>
      </c>
      <c r="CA76" s="274">
        <v>11</v>
      </c>
      <c r="CB76" s="274">
        <v>-1</v>
      </c>
    </row>
    <row r="77" spans="1:80">
      <c r="A77" s="266">
        <v>44</v>
      </c>
      <c r="B77" s="267" t="s">
        <v>243</v>
      </c>
      <c r="C77" s="268" t="s">
        <v>244</v>
      </c>
      <c r="D77" s="269" t="s">
        <v>196</v>
      </c>
      <c r="E77" s="270">
        <v>0.14539999999992101</v>
      </c>
      <c r="F77" s="270">
        <v>0</v>
      </c>
      <c r="G77" s="271">
        <f t="shared" si="8"/>
        <v>0</v>
      </c>
      <c r="H77" s="272">
        <v>0</v>
      </c>
      <c r="I77" s="273">
        <f t="shared" si="9"/>
        <v>0</v>
      </c>
      <c r="J77" s="272"/>
      <c r="K77" s="273">
        <f t="shared" si="10"/>
        <v>0</v>
      </c>
      <c r="O77" s="265">
        <v>2</v>
      </c>
      <c r="AA77" s="239">
        <v>7</v>
      </c>
      <c r="AB77" s="239">
        <v>1001</v>
      </c>
      <c r="AC77" s="239">
        <v>5</v>
      </c>
      <c r="AZ77" s="239">
        <v>2</v>
      </c>
      <c r="BA77" s="239">
        <f t="shared" si="11"/>
        <v>0</v>
      </c>
      <c r="BB77" s="239">
        <f t="shared" si="12"/>
        <v>0</v>
      </c>
      <c r="BC77" s="239">
        <f t="shared" si="13"/>
        <v>0</v>
      </c>
      <c r="BD77" s="239">
        <f t="shared" si="14"/>
        <v>0</v>
      </c>
      <c r="BE77" s="239">
        <f t="shared" si="15"/>
        <v>0</v>
      </c>
      <c r="CA77" s="274">
        <v>7</v>
      </c>
      <c r="CB77" s="274">
        <v>1001</v>
      </c>
    </row>
    <row r="78" spans="1:80">
      <c r="A78" s="276"/>
      <c r="B78" s="277" t="s">
        <v>99</v>
      </c>
      <c r="C78" s="278" t="s">
        <v>228</v>
      </c>
      <c r="D78" s="279"/>
      <c r="E78" s="280"/>
      <c r="F78" s="281"/>
      <c r="G78" s="282">
        <f>SUM(G69:G77)</f>
        <v>0</v>
      </c>
      <c r="H78" s="283"/>
      <c r="I78" s="284">
        <f>SUM(I69:I77)</f>
        <v>0.14539999999992057</v>
      </c>
      <c r="J78" s="283"/>
      <c r="K78" s="284">
        <f>SUM(K69:K77)</f>
        <v>-1.7999999999993601E-3</v>
      </c>
      <c r="O78" s="265">
        <v>4</v>
      </c>
      <c r="BA78" s="285">
        <f>SUM(BA69:BA77)</f>
        <v>0</v>
      </c>
      <c r="BB78" s="285">
        <f>SUM(BB69:BB77)</f>
        <v>0</v>
      </c>
      <c r="BC78" s="285">
        <f>SUM(BC69:BC77)</f>
        <v>0</v>
      </c>
      <c r="BD78" s="285">
        <f>SUM(BD69:BD77)</f>
        <v>0</v>
      </c>
      <c r="BE78" s="285">
        <f>SUM(BE69:BE77)</f>
        <v>0</v>
      </c>
    </row>
    <row r="79" spans="1:80">
      <c r="A79" s="255" t="s">
        <v>97</v>
      </c>
      <c r="B79" s="256" t="s">
        <v>245</v>
      </c>
      <c r="C79" s="257" t="s">
        <v>246</v>
      </c>
      <c r="D79" s="258"/>
      <c r="E79" s="259"/>
      <c r="F79" s="259"/>
      <c r="G79" s="260"/>
      <c r="H79" s="261"/>
      <c r="I79" s="262"/>
      <c r="J79" s="263"/>
      <c r="K79" s="264"/>
      <c r="O79" s="265">
        <v>1</v>
      </c>
    </row>
    <row r="80" spans="1:80" ht="22.5">
      <c r="A80" s="266">
        <v>45</v>
      </c>
      <c r="B80" s="267" t="s">
        <v>248</v>
      </c>
      <c r="C80" s="268" t="s">
        <v>249</v>
      </c>
      <c r="D80" s="269" t="s">
        <v>117</v>
      </c>
      <c r="E80" s="270">
        <v>23</v>
      </c>
      <c r="F80" s="270">
        <v>0</v>
      </c>
      <c r="G80" s="271">
        <f>E80*F80</f>
        <v>0</v>
      </c>
      <c r="H80" s="272">
        <v>2.5000000000012798E-3</v>
      </c>
      <c r="I80" s="273">
        <f>E80*H80</f>
        <v>5.7500000000029437E-2</v>
      </c>
      <c r="J80" s="272">
        <v>0</v>
      </c>
      <c r="K80" s="273">
        <f>E80*J80</f>
        <v>0</v>
      </c>
      <c r="O80" s="265">
        <v>2</v>
      </c>
      <c r="AA80" s="239">
        <v>1</v>
      </c>
      <c r="AB80" s="239">
        <v>0</v>
      </c>
      <c r="AC80" s="239">
        <v>0</v>
      </c>
      <c r="AZ80" s="239">
        <v>2</v>
      </c>
      <c r="BA80" s="239">
        <f>IF(AZ80=1,G80,0)</f>
        <v>0</v>
      </c>
      <c r="BB80" s="239">
        <f>IF(AZ80=2,G80,0)</f>
        <v>0</v>
      </c>
      <c r="BC80" s="239">
        <f>IF(AZ80=3,G80,0)</f>
        <v>0</v>
      </c>
      <c r="BD80" s="239">
        <f>IF(AZ80=4,G80,0)</f>
        <v>0</v>
      </c>
      <c r="BE80" s="239">
        <f>IF(AZ80=5,G80,0)</f>
        <v>0</v>
      </c>
      <c r="CA80" s="274">
        <v>1</v>
      </c>
      <c r="CB80" s="274">
        <v>0</v>
      </c>
    </row>
    <row r="81" spans="1:80">
      <c r="A81" s="266">
        <v>46</v>
      </c>
      <c r="B81" s="267" t="s">
        <v>250</v>
      </c>
      <c r="C81" s="268" t="s">
        <v>251</v>
      </c>
      <c r="D81" s="269" t="s">
        <v>114</v>
      </c>
      <c r="E81" s="270">
        <v>59</v>
      </c>
      <c r="F81" s="270">
        <v>0</v>
      </c>
      <c r="G81" s="271">
        <f>E81*F81</f>
        <v>0</v>
      </c>
      <c r="H81" s="272">
        <v>3.9999999999984499E-5</v>
      </c>
      <c r="I81" s="273">
        <f>E81*H81</f>
        <v>2.3599999999990855E-3</v>
      </c>
      <c r="J81" s="272">
        <v>0</v>
      </c>
      <c r="K81" s="273">
        <f>E81*J81</f>
        <v>0</v>
      </c>
      <c r="O81" s="265">
        <v>2</v>
      </c>
      <c r="AA81" s="239">
        <v>1</v>
      </c>
      <c r="AB81" s="239">
        <v>0</v>
      </c>
      <c r="AC81" s="239">
        <v>0</v>
      </c>
      <c r="AZ81" s="239">
        <v>2</v>
      </c>
      <c r="BA81" s="239">
        <f>IF(AZ81=1,G81,0)</f>
        <v>0</v>
      </c>
      <c r="BB81" s="239">
        <f>IF(AZ81=2,G81,0)</f>
        <v>0</v>
      </c>
      <c r="BC81" s="239">
        <f>IF(AZ81=3,G81,0)</f>
        <v>0</v>
      </c>
      <c r="BD81" s="239">
        <f>IF(AZ81=4,G81,0)</f>
        <v>0</v>
      </c>
      <c r="BE81" s="239">
        <f>IF(AZ81=5,G81,0)</f>
        <v>0</v>
      </c>
      <c r="CA81" s="274">
        <v>1</v>
      </c>
      <c r="CB81" s="274">
        <v>0</v>
      </c>
    </row>
    <row r="82" spans="1:80">
      <c r="A82" s="266">
        <v>47</v>
      </c>
      <c r="B82" s="267" t="s">
        <v>252</v>
      </c>
      <c r="C82" s="268" t="s">
        <v>253</v>
      </c>
      <c r="D82" s="269" t="s">
        <v>117</v>
      </c>
      <c r="E82" s="270">
        <v>7</v>
      </c>
      <c r="F82" s="270">
        <v>0</v>
      </c>
      <c r="G82" s="271">
        <f>E82*F82</f>
        <v>0</v>
      </c>
      <c r="H82" s="272">
        <v>0</v>
      </c>
      <c r="I82" s="273">
        <f>E82*H82</f>
        <v>0</v>
      </c>
      <c r="J82" s="272">
        <v>0</v>
      </c>
      <c r="K82" s="273">
        <f>E82*J82</f>
        <v>0</v>
      </c>
      <c r="O82" s="265">
        <v>2</v>
      </c>
      <c r="AA82" s="239">
        <v>1</v>
      </c>
      <c r="AB82" s="239">
        <v>7</v>
      </c>
      <c r="AC82" s="239">
        <v>7</v>
      </c>
      <c r="AZ82" s="239">
        <v>2</v>
      </c>
      <c r="BA82" s="239">
        <f>IF(AZ82=1,G82,0)</f>
        <v>0</v>
      </c>
      <c r="BB82" s="239">
        <f>IF(AZ82=2,G82,0)</f>
        <v>0</v>
      </c>
      <c r="BC82" s="239">
        <f>IF(AZ82=3,G82,0)</f>
        <v>0</v>
      </c>
      <c r="BD82" s="239">
        <f>IF(AZ82=4,G82,0)</f>
        <v>0</v>
      </c>
      <c r="BE82" s="239">
        <f>IF(AZ82=5,G82,0)</f>
        <v>0</v>
      </c>
      <c r="CA82" s="274">
        <v>1</v>
      </c>
      <c r="CB82" s="274">
        <v>7</v>
      </c>
    </row>
    <row r="83" spans="1:80">
      <c r="A83" s="266">
        <v>48</v>
      </c>
      <c r="B83" s="267" t="s">
        <v>254</v>
      </c>
      <c r="C83" s="268" t="s">
        <v>255</v>
      </c>
      <c r="D83" s="269" t="s">
        <v>117</v>
      </c>
      <c r="E83" s="270">
        <v>26</v>
      </c>
      <c r="F83" s="270">
        <v>0</v>
      </c>
      <c r="G83" s="271">
        <f>E83*F83</f>
        <v>0</v>
      </c>
      <c r="H83" s="272">
        <v>1.8000000000000699E-2</v>
      </c>
      <c r="I83" s="273">
        <f>E83*H83</f>
        <v>0.46800000000001818</v>
      </c>
      <c r="J83" s="272"/>
      <c r="K83" s="273">
        <f>E83*J83</f>
        <v>0</v>
      </c>
      <c r="O83" s="265">
        <v>2</v>
      </c>
      <c r="AA83" s="239">
        <v>11</v>
      </c>
      <c r="AB83" s="239">
        <v>-1</v>
      </c>
      <c r="AC83" s="239">
        <v>6</v>
      </c>
      <c r="AZ83" s="239">
        <v>2</v>
      </c>
      <c r="BA83" s="239">
        <f>IF(AZ83=1,G83,0)</f>
        <v>0</v>
      </c>
      <c r="BB83" s="239">
        <f>IF(AZ83=2,G83,0)</f>
        <v>0</v>
      </c>
      <c r="BC83" s="239">
        <f>IF(AZ83=3,G83,0)</f>
        <v>0</v>
      </c>
      <c r="BD83" s="239">
        <f>IF(AZ83=4,G83,0)</f>
        <v>0</v>
      </c>
      <c r="BE83" s="239">
        <f>IF(AZ83=5,G83,0)</f>
        <v>0</v>
      </c>
      <c r="CA83" s="274">
        <v>11</v>
      </c>
      <c r="CB83" s="274">
        <v>-1</v>
      </c>
    </row>
    <row r="84" spans="1:80">
      <c r="A84" s="266">
        <v>49</v>
      </c>
      <c r="B84" s="267" t="s">
        <v>256</v>
      </c>
      <c r="C84" s="268" t="s">
        <v>257</v>
      </c>
      <c r="D84" s="269" t="s">
        <v>12</v>
      </c>
      <c r="E84" s="270"/>
      <c r="F84" s="270">
        <v>0</v>
      </c>
      <c r="G84" s="271">
        <f>E84*F84</f>
        <v>0</v>
      </c>
      <c r="H84" s="272">
        <v>0</v>
      </c>
      <c r="I84" s="273">
        <f>E84*H84</f>
        <v>0</v>
      </c>
      <c r="J84" s="272"/>
      <c r="K84" s="273">
        <f>E84*J84</f>
        <v>0</v>
      </c>
      <c r="O84" s="265">
        <v>2</v>
      </c>
      <c r="AA84" s="239">
        <v>7</v>
      </c>
      <c r="AB84" s="239">
        <v>1002</v>
      </c>
      <c r="AC84" s="239">
        <v>5</v>
      </c>
      <c r="AZ84" s="239">
        <v>2</v>
      </c>
      <c r="BA84" s="239">
        <f>IF(AZ84=1,G84,0)</f>
        <v>0</v>
      </c>
      <c r="BB84" s="239">
        <f>IF(AZ84=2,G84,0)</f>
        <v>0</v>
      </c>
      <c r="BC84" s="239">
        <f>IF(AZ84=3,G84,0)</f>
        <v>0</v>
      </c>
      <c r="BD84" s="239">
        <f>IF(AZ84=4,G84,0)</f>
        <v>0</v>
      </c>
      <c r="BE84" s="239">
        <f>IF(AZ84=5,G84,0)</f>
        <v>0</v>
      </c>
      <c r="CA84" s="274">
        <v>7</v>
      </c>
      <c r="CB84" s="274">
        <v>1002</v>
      </c>
    </row>
    <row r="85" spans="1:80">
      <c r="A85" s="276"/>
      <c r="B85" s="277" t="s">
        <v>99</v>
      </c>
      <c r="C85" s="278" t="s">
        <v>247</v>
      </c>
      <c r="D85" s="279"/>
      <c r="E85" s="280"/>
      <c r="F85" s="281"/>
      <c r="G85" s="282">
        <f>SUM(G79:G84)</f>
        <v>0</v>
      </c>
      <c r="H85" s="283"/>
      <c r="I85" s="284">
        <f>SUM(I79:I84)</f>
        <v>0.52786000000004674</v>
      </c>
      <c r="J85" s="283"/>
      <c r="K85" s="284">
        <f>SUM(K79:K84)</f>
        <v>0</v>
      </c>
      <c r="O85" s="265">
        <v>4</v>
      </c>
      <c r="BA85" s="285">
        <f>SUM(BA79:BA84)</f>
        <v>0</v>
      </c>
      <c r="BB85" s="285">
        <f>SUM(BB79:BB84)</f>
        <v>0</v>
      </c>
      <c r="BC85" s="285">
        <f>SUM(BC79:BC84)</f>
        <v>0</v>
      </c>
      <c r="BD85" s="285">
        <f>SUM(BD79:BD84)</f>
        <v>0</v>
      </c>
      <c r="BE85" s="285">
        <f>SUM(BE79:BE84)</f>
        <v>0</v>
      </c>
    </row>
    <row r="86" spans="1:80">
      <c r="A86" s="255" t="s">
        <v>97</v>
      </c>
      <c r="B86" s="256" t="s">
        <v>258</v>
      </c>
      <c r="C86" s="257" t="s">
        <v>259</v>
      </c>
      <c r="D86" s="258"/>
      <c r="E86" s="259"/>
      <c r="F86" s="259"/>
      <c r="G86" s="260"/>
      <c r="H86" s="261"/>
      <c r="I86" s="262"/>
      <c r="J86" s="263"/>
      <c r="K86" s="264"/>
      <c r="O86" s="265">
        <v>1</v>
      </c>
    </row>
    <row r="87" spans="1:80">
      <c r="A87" s="266">
        <v>50</v>
      </c>
      <c r="B87" s="267" t="s">
        <v>261</v>
      </c>
      <c r="C87" s="268" t="s">
        <v>262</v>
      </c>
      <c r="D87" s="269" t="s">
        <v>114</v>
      </c>
      <c r="E87" s="270">
        <v>56</v>
      </c>
      <c r="F87" s="270">
        <v>0</v>
      </c>
      <c r="G87" s="271">
        <f t="shared" ref="G87:G95" si="16">E87*F87</f>
        <v>0</v>
      </c>
      <c r="H87" s="272">
        <v>0</v>
      </c>
      <c r="I87" s="273">
        <f t="shared" ref="I87:I95" si="17">E87*H87</f>
        <v>0</v>
      </c>
      <c r="J87" s="272">
        <v>0</v>
      </c>
      <c r="K87" s="273">
        <f t="shared" ref="K87:K95" si="18">E87*J87</f>
        <v>0</v>
      </c>
      <c r="O87" s="265">
        <v>2</v>
      </c>
      <c r="AA87" s="239">
        <v>1</v>
      </c>
      <c r="AB87" s="239">
        <v>7</v>
      </c>
      <c r="AC87" s="239">
        <v>7</v>
      </c>
      <c r="AZ87" s="239">
        <v>2</v>
      </c>
      <c r="BA87" s="239">
        <f t="shared" ref="BA87:BA95" si="19">IF(AZ87=1,G87,0)</f>
        <v>0</v>
      </c>
      <c r="BB87" s="239">
        <f t="shared" ref="BB87:BB95" si="20">IF(AZ87=2,G87,0)</f>
        <v>0</v>
      </c>
      <c r="BC87" s="239">
        <f t="shared" ref="BC87:BC95" si="21">IF(AZ87=3,G87,0)</f>
        <v>0</v>
      </c>
      <c r="BD87" s="239">
        <f t="shared" ref="BD87:BD95" si="22">IF(AZ87=4,G87,0)</f>
        <v>0</v>
      </c>
      <c r="BE87" s="239">
        <f t="shared" ref="BE87:BE95" si="23">IF(AZ87=5,G87,0)</f>
        <v>0</v>
      </c>
      <c r="CA87" s="274">
        <v>1</v>
      </c>
      <c r="CB87" s="274">
        <v>7</v>
      </c>
    </row>
    <row r="88" spans="1:80" ht="22.5">
      <c r="A88" s="266">
        <v>51</v>
      </c>
      <c r="B88" s="267" t="s">
        <v>263</v>
      </c>
      <c r="C88" s="268" t="s">
        <v>264</v>
      </c>
      <c r="D88" s="269" t="s">
        <v>117</v>
      </c>
      <c r="E88" s="270">
        <v>90</v>
      </c>
      <c r="F88" s="270">
        <v>0</v>
      </c>
      <c r="G88" s="271">
        <f t="shared" si="16"/>
        <v>0</v>
      </c>
      <c r="H88" s="272">
        <v>1.6999999999995901E-3</v>
      </c>
      <c r="I88" s="273">
        <f t="shared" si="17"/>
        <v>0.15299999999996311</v>
      </c>
      <c r="J88" s="272">
        <v>0</v>
      </c>
      <c r="K88" s="273">
        <f t="shared" si="18"/>
        <v>0</v>
      </c>
      <c r="O88" s="265">
        <v>2</v>
      </c>
      <c r="AA88" s="239">
        <v>1</v>
      </c>
      <c r="AB88" s="239">
        <v>7</v>
      </c>
      <c r="AC88" s="239">
        <v>7</v>
      </c>
      <c r="AZ88" s="239">
        <v>2</v>
      </c>
      <c r="BA88" s="239">
        <f t="shared" si="19"/>
        <v>0</v>
      </c>
      <c r="BB88" s="239">
        <f t="shared" si="20"/>
        <v>0</v>
      </c>
      <c r="BC88" s="239">
        <f t="shared" si="21"/>
        <v>0</v>
      </c>
      <c r="BD88" s="239">
        <f t="shared" si="22"/>
        <v>0</v>
      </c>
      <c r="BE88" s="239">
        <f t="shared" si="23"/>
        <v>0</v>
      </c>
      <c r="CA88" s="274">
        <v>1</v>
      </c>
      <c r="CB88" s="274">
        <v>7</v>
      </c>
    </row>
    <row r="89" spans="1:80">
      <c r="A89" s="266">
        <v>52</v>
      </c>
      <c r="B89" s="267" t="s">
        <v>265</v>
      </c>
      <c r="C89" s="268" t="s">
        <v>266</v>
      </c>
      <c r="D89" s="269" t="s">
        <v>117</v>
      </c>
      <c r="E89" s="270">
        <v>57</v>
      </c>
      <c r="F89" s="270">
        <v>0</v>
      </c>
      <c r="G89" s="271">
        <f t="shared" si="16"/>
        <v>0</v>
      </c>
      <c r="H89" s="272">
        <v>0</v>
      </c>
      <c r="I89" s="273">
        <f t="shared" si="17"/>
        <v>0</v>
      </c>
      <c r="J89" s="272">
        <v>0</v>
      </c>
      <c r="K89" s="273">
        <f t="shared" si="18"/>
        <v>0</v>
      </c>
      <c r="O89" s="265">
        <v>2</v>
      </c>
      <c r="AA89" s="239">
        <v>1</v>
      </c>
      <c r="AB89" s="239">
        <v>7</v>
      </c>
      <c r="AC89" s="239">
        <v>7</v>
      </c>
      <c r="AZ89" s="239">
        <v>2</v>
      </c>
      <c r="BA89" s="239">
        <f t="shared" si="19"/>
        <v>0</v>
      </c>
      <c r="BB89" s="239">
        <f t="shared" si="20"/>
        <v>0</v>
      </c>
      <c r="BC89" s="239">
        <f t="shared" si="21"/>
        <v>0</v>
      </c>
      <c r="BD89" s="239">
        <f t="shared" si="22"/>
        <v>0</v>
      </c>
      <c r="BE89" s="239">
        <f t="shared" si="23"/>
        <v>0</v>
      </c>
      <c r="CA89" s="274">
        <v>1</v>
      </c>
      <c r="CB89" s="274">
        <v>7</v>
      </c>
    </row>
    <row r="90" spans="1:80">
      <c r="A90" s="266">
        <v>53</v>
      </c>
      <c r="B90" s="267" t="s">
        <v>267</v>
      </c>
      <c r="C90" s="268" t="s">
        <v>268</v>
      </c>
      <c r="D90" s="269" t="s">
        <v>117</v>
      </c>
      <c r="E90" s="270">
        <v>90</v>
      </c>
      <c r="F90" s="270">
        <v>0</v>
      </c>
      <c r="G90" s="271">
        <f t="shared" si="16"/>
        <v>0</v>
      </c>
      <c r="H90" s="272">
        <v>9.3000000000031903E-4</v>
      </c>
      <c r="I90" s="273">
        <f t="shared" si="17"/>
        <v>8.370000000002871E-2</v>
      </c>
      <c r="J90" s="272">
        <v>0</v>
      </c>
      <c r="K90" s="273">
        <f t="shared" si="18"/>
        <v>0</v>
      </c>
      <c r="O90" s="265">
        <v>2</v>
      </c>
      <c r="AA90" s="239">
        <v>1</v>
      </c>
      <c r="AB90" s="239">
        <v>7</v>
      </c>
      <c r="AC90" s="239">
        <v>7</v>
      </c>
      <c r="AZ90" s="239">
        <v>2</v>
      </c>
      <c r="BA90" s="239">
        <f t="shared" si="19"/>
        <v>0</v>
      </c>
      <c r="BB90" s="239">
        <f t="shared" si="20"/>
        <v>0</v>
      </c>
      <c r="BC90" s="239">
        <f t="shared" si="21"/>
        <v>0</v>
      </c>
      <c r="BD90" s="239">
        <f t="shared" si="22"/>
        <v>0</v>
      </c>
      <c r="BE90" s="239">
        <f t="shared" si="23"/>
        <v>0</v>
      </c>
      <c r="CA90" s="274">
        <v>1</v>
      </c>
      <c r="CB90" s="274">
        <v>7</v>
      </c>
    </row>
    <row r="91" spans="1:80">
      <c r="A91" s="266">
        <v>54</v>
      </c>
      <c r="B91" s="267" t="s">
        <v>269</v>
      </c>
      <c r="C91" s="268" t="s">
        <v>270</v>
      </c>
      <c r="D91" s="269" t="s">
        <v>117</v>
      </c>
      <c r="E91" s="270">
        <v>100</v>
      </c>
      <c r="F91" s="270">
        <v>0</v>
      </c>
      <c r="G91" s="271">
        <f t="shared" si="16"/>
        <v>0</v>
      </c>
      <c r="H91" s="272">
        <v>1.8000000000000699E-2</v>
      </c>
      <c r="I91" s="273">
        <f t="shared" si="17"/>
        <v>1.80000000000007</v>
      </c>
      <c r="J91" s="272"/>
      <c r="K91" s="273">
        <f t="shared" si="18"/>
        <v>0</v>
      </c>
      <c r="O91" s="265">
        <v>2</v>
      </c>
      <c r="AA91" s="239">
        <v>11</v>
      </c>
      <c r="AB91" s="239">
        <v>-1</v>
      </c>
      <c r="AC91" s="239">
        <v>7</v>
      </c>
      <c r="AZ91" s="239">
        <v>2</v>
      </c>
      <c r="BA91" s="239">
        <f t="shared" si="19"/>
        <v>0</v>
      </c>
      <c r="BB91" s="239">
        <f t="shared" si="20"/>
        <v>0</v>
      </c>
      <c r="BC91" s="239">
        <f t="shared" si="21"/>
        <v>0</v>
      </c>
      <c r="BD91" s="239">
        <f t="shared" si="22"/>
        <v>0</v>
      </c>
      <c r="BE91" s="239">
        <f t="shared" si="23"/>
        <v>0</v>
      </c>
      <c r="CA91" s="274">
        <v>11</v>
      </c>
      <c r="CB91" s="274">
        <v>-1</v>
      </c>
    </row>
    <row r="92" spans="1:80">
      <c r="A92" s="266">
        <v>55</v>
      </c>
      <c r="B92" s="267" t="s">
        <v>271</v>
      </c>
      <c r="C92" s="268" t="s">
        <v>272</v>
      </c>
      <c r="D92" s="269" t="s">
        <v>117</v>
      </c>
      <c r="E92" s="270">
        <v>90</v>
      </c>
      <c r="F92" s="270">
        <v>0</v>
      </c>
      <c r="G92" s="271">
        <f t="shared" si="16"/>
        <v>0</v>
      </c>
      <c r="H92" s="272">
        <v>0</v>
      </c>
      <c r="I92" s="273">
        <f t="shared" si="17"/>
        <v>0</v>
      </c>
      <c r="J92" s="272"/>
      <c r="K92" s="273">
        <f t="shared" si="18"/>
        <v>0</v>
      </c>
      <c r="O92" s="265">
        <v>2</v>
      </c>
      <c r="AA92" s="239">
        <v>11</v>
      </c>
      <c r="AB92" s="239">
        <v>-1</v>
      </c>
      <c r="AC92" s="239">
        <v>8</v>
      </c>
      <c r="AZ92" s="239">
        <v>2</v>
      </c>
      <c r="BA92" s="239">
        <f t="shared" si="19"/>
        <v>0</v>
      </c>
      <c r="BB92" s="239">
        <f t="shared" si="20"/>
        <v>0</v>
      </c>
      <c r="BC92" s="239">
        <f t="shared" si="21"/>
        <v>0</v>
      </c>
      <c r="BD92" s="239">
        <f t="shared" si="22"/>
        <v>0</v>
      </c>
      <c r="BE92" s="239">
        <f t="shared" si="23"/>
        <v>0</v>
      </c>
      <c r="CA92" s="274">
        <v>11</v>
      </c>
      <c r="CB92" s="274">
        <v>-1</v>
      </c>
    </row>
    <row r="93" spans="1:80">
      <c r="A93" s="266">
        <v>56</v>
      </c>
      <c r="B93" s="267" t="s">
        <v>271</v>
      </c>
      <c r="C93" s="268" t="s">
        <v>273</v>
      </c>
      <c r="D93" s="269" t="s">
        <v>98</v>
      </c>
      <c r="E93" s="270">
        <v>115</v>
      </c>
      <c r="F93" s="270">
        <v>0</v>
      </c>
      <c r="G93" s="271">
        <f t="shared" si="16"/>
        <v>0</v>
      </c>
      <c r="H93" s="272">
        <v>1.8000000000000699E-2</v>
      </c>
      <c r="I93" s="273">
        <f t="shared" si="17"/>
        <v>2.0700000000000802</v>
      </c>
      <c r="J93" s="272"/>
      <c r="K93" s="273">
        <f t="shared" si="18"/>
        <v>0</v>
      </c>
      <c r="O93" s="265">
        <v>2</v>
      </c>
      <c r="AA93" s="239">
        <v>11</v>
      </c>
      <c r="AB93" s="239">
        <v>-1</v>
      </c>
      <c r="AC93" s="239">
        <v>9</v>
      </c>
      <c r="AZ93" s="239">
        <v>2</v>
      </c>
      <c r="BA93" s="239">
        <f t="shared" si="19"/>
        <v>0</v>
      </c>
      <c r="BB93" s="239">
        <f t="shared" si="20"/>
        <v>0</v>
      </c>
      <c r="BC93" s="239">
        <f t="shared" si="21"/>
        <v>0</v>
      </c>
      <c r="BD93" s="239">
        <f t="shared" si="22"/>
        <v>0</v>
      </c>
      <c r="BE93" s="239">
        <f t="shared" si="23"/>
        <v>0</v>
      </c>
      <c r="CA93" s="274">
        <v>11</v>
      </c>
      <c r="CB93" s="274">
        <v>-1</v>
      </c>
    </row>
    <row r="94" spans="1:80">
      <c r="A94" s="266">
        <v>57</v>
      </c>
      <c r="B94" s="267" t="s">
        <v>274</v>
      </c>
      <c r="C94" s="268" t="s">
        <v>275</v>
      </c>
      <c r="D94" s="269" t="s">
        <v>114</v>
      </c>
      <c r="E94" s="270">
        <v>70</v>
      </c>
      <c r="F94" s="270">
        <v>0</v>
      </c>
      <c r="G94" s="271">
        <f t="shared" si="16"/>
        <v>0</v>
      </c>
      <c r="H94" s="272">
        <v>2.20000000000109E-4</v>
      </c>
      <c r="I94" s="273">
        <f t="shared" si="17"/>
        <v>1.540000000000763E-2</v>
      </c>
      <c r="J94" s="272"/>
      <c r="K94" s="273">
        <f t="shared" si="18"/>
        <v>0</v>
      </c>
      <c r="O94" s="265">
        <v>2</v>
      </c>
      <c r="AA94" s="239">
        <v>3</v>
      </c>
      <c r="AB94" s="239">
        <v>7</v>
      </c>
      <c r="AC94" s="239" t="s">
        <v>274</v>
      </c>
      <c r="AZ94" s="239">
        <v>2</v>
      </c>
      <c r="BA94" s="239">
        <f t="shared" si="19"/>
        <v>0</v>
      </c>
      <c r="BB94" s="239">
        <f t="shared" si="20"/>
        <v>0</v>
      </c>
      <c r="BC94" s="239">
        <f t="shared" si="21"/>
        <v>0</v>
      </c>
      <c r="BD94" s="239">
        <f t="shared" si="22"/>
        <v>0</v>
      </c>
      <c r="BE94" s="239">
        <f t="shared" si="23"/>
        <v>0</v>
      </c>
      <c r="CA94" s="274">
        <v>3</v>
      </c>
      <c r="CB94" s="274">
        <v>7</v>
      </c>
    </row>
    <row r="95" spans="1:80">
      <c r="A95" s="266">
        <v>58</v>
      </c>
      <c r="B95" s="267" t="s">
        <v>276</v>
      </c>
      <c r="C95" s="268" t="s">
        <v>277</v>
      </c>
      <c r="D95" s="269" t="s">
        <v>196</v>
      </c>
      <c r="E95" s="270">
        <v>4.1221000000001498</v>
      </c>
      <c r="F95" s="270">
        <v>0</v>
      </c>
      <c r="G95" s="271">
        <f t="shared" si="16"/>
        <v>0</v>
      </c>
      <c r="H95" s="272">
        <v>0</v>
      </c>
      <c r="I95" s="273">
        <f t="shared" si="17"/>
        <v>0</v>
      </c>
      <c r="J95" s="272"/>
      <c r="K95" s="273">
        <f t="shared" si="18"/>
        <v>0</v>
      </c>
      <c r="O95" s="265">
        <v>2</v>
      </c>
      <c r="AA95" s="239">
        <v>7</v>
      </c>
      <c r="AB95" s="239">
        <v>1001</v>
      </c>
      <c r="AC95" s="239">
        <v>5</v>
      </c>
      <c r="AZ95" s="239">
        <v>2</v>
      </c>
      <c r="BA95" s="239">
        <f t="shared" si="19"/>
        <v>0</v>
      </c>
      <c r="BB95" s="239">
        <f t="shared" si="20"/>
        <v>0</v>
      </c>
      <c r="BC95" s="239">
        <f t="shared" si="21"/>
        <v>0</v>
      </c>
      <c r="BD95" s="239">
        <f t="shared" si="22"/>
        <v>0</v>
      </c>
      <c r="BE95" s="239">
        <f t="shared" si="23"/>
        <v>0</v>
      </c>
      <c r="CA95" s="274">
        <v>7</v>
      </c>
      <c r="CB95" s="274">
        <v>1001</v>
      </c>
    </row>
    <row r="96" spans="1:80">
      <c r="A96" s="276"/>
      <c r="B96" s="277" t="s">
        <v>99</v>
      </c>
      <c r="C96" s="278" t="s">
        <v>260</v>
      </c>
      <c r="D96" s="279"/>
      <c r="E96" s="280"/>
      <c r="F96" s="281"/>
      <c r="G96" s="282">
        <f>SUM(G86:G95)</f>
        <v>0</v>
      </c>
      <c r="H96" s="283"/>
      <c r="I96" s="284">
        <f>SUM(I86:I95)</f>
        <v>4.1221000000001498</v>
      </c>
      <c r="J96" s="283"/>
      <c r="K96" s="284">
        <f>SUM(K86:K95)</f>
        <v>0</v>
      </c>
      <c r="O96" s="265">
        <v>4</v>
      </c>
      <c r="BA96" s="285">
        <f>SUM(BA86:BA95)</f>
        <v>0</v>
      </c>
      <c r="BB96" s="285">
        <f>SUM(BB86:BB95)</f>
        <v>0</v>
      </c>
      <c r="BC96" s="285">
        <f>SUM(BC86:BC95)</f>
        <v>0</v>
      </c>
      <c r="BD96" s="285">
        <f>SUM(BD86:BD95)</f>
        <v>0</v>
      </c>
      <c r="BE96" s="285">
        <f>SUM(BE86:BE95)</f>
        <v>0</v>
      </c>
    </row>
    <row r="97" spans="1:80">
      <c r="A97" s="255" t="s">
        <v>97</v>
      </c>
      <c r="B97" s="256" t="s">
        <v>278</v>
      </c>
      <c r="C97" s="257" t="s">
        <v>279</v>
      </c>
      <c r="D97" s="258"/>
      <c r="E97" s="259"/>
      <c r="F97" s="259"/>
      <c r="G97" s="260"/>
      <c r="H97" s="261"/>
      <c r="I97" s="262"/>
      <c r="J97" s="263"/>
      <c r="K97" s="264"/>
      <c r="O97" s="265">
        <v>1</v>
      </c>
    </row>
    <row r="98" spans="1:80">
      <c r="A98" s="266">
        <v>59</v>
      </c>
      <c r="B98" s="267" t="s">
        <v>281</v>
      </c>
      <c r="C98" s="268" t="s">
        <v>282</v>
      </c>
      <c r="D98" s="269" t="s">
        <v>117</v>
      </c>
      <c r="E98" s="270">
        <v>9</v>
      </c>
      <c r="F98" s="270">
        <v>0</v>
      </c>
      <c r="G98" s="271">
        <f>E98*F98</f>
        <v>0</v>
      </c>
      <c r="H98" s="272">
        <v>3.4000000000000702E-4</v>
      </c>
      <c r="I98" s="273">
        <f>E98*H98</f>
        <v>3.0600000000000631E-3</v>
      </c>
      <c r="J98" s="272">
        <v>0</v>
      </c>
      <c r="K98" s="273">
        <f>E98*J98</f>
        <v>0</v>
      </c>
      <c r="O98" s="265">
        <v>2</v>
      </c>
      <c r="AA98" s="239">
        <v>1</v>
      </c>
      <c r="AB98" s="239">
        <v>0</v>
      </c>
      <c r="AC98" s="239">
        <v>0</v>
      </c>
      <c r="AZ98" s="239">
        <v>2</v>
      </c>
      <c r="BA98" s="239">
        <f>IF(AZ98=1,G98,0)</f>
        <v>0</v>
      </c>
      <c r="BB98" s="239">
        <f>IF(AZ98=2,G98,0)</f>
        <v>0</v>
      </c>
      <c r="BC98" s="239">
        <f>IF(AZ98=3,G98,0)</f>
        <v>0</v>
      </c>
      <c r="BD98" s="239">
        <f>IF(AZ98=4,G98,0)</f>
        <v>0</v>
      </c>
      <c r="BE98" s="239">
        <f>IF(AZ98=5,G98,0)</f>
        <v>0</v>
      </c>
      <c r="CA98" s="274">
        <v>1</v>
      </c>
      <c r="CB98" s="274">
        <v>0</v>
      </c>
    </row>
    <row r="99" spans="1:80">
      <c r="A99" s="276"/>
      <c r="B99" s="277" t="s">
        <v>99</v>
      </c>
      <c r="C99" s="278" t="s">
        <v>280</v>
      </c>
      <c r="D99" s="279"/>
      <c r="E99" s="280"/>
      <c r="F99" s="281"/>
      <c r="G99" s="282">
        <f>SUM(G97:G98)</f>
        <v>0</v>
      </c>
      <c r="H99" s="283"/>
      <c r="I99" s="284">
        <f>SUM(I97:I98)</f>
        <v>3.0600000000000631E-3</v>
      </c>
      <c r="J99" s="283"/>
      <c r="K99" s="284">
        <f>SUM(K97:K98)</f>
        <v>0</v>
      </c>
      <c r="O99" s="265">
        <v>4</v>
      </c>
      <c r="BA99" s="285">
        <f>SUM(BA97:BA98)</f>
        <v>0</v>
      </c>
      <c r="BB99" s="285">
        <f>SUM(BB97:BB98)</f>
        <v>0</v>
      </c>
      <c r="BC99" s="285">
        <f>SUM(BC97:BC98)</f>
        <v>0</v>
      </c>
      <c r="BD99" s="285">
        <f>SUM(BD97:BD98)</f>
        <v>0</v>
      </c>
      <c r="BE99" s="285">
        <f>SUM(BE97:BE98)</f>
        <v>0</v>
      </c>
    </row>
    <row r="100" spans="1:80">
      <c r="A100" s="255" t="s">
        <v>97</v>
      </c>
      <c r="B100" s="256" t="s">
        <v>283</v>
      </c>
      <c r="C100" s="257" t="s">
        <v>284</v>
      </c>
      <c r="D100" s="258"/>
      <c r="E100" s="259"/>
      <c r="F100" s="259"/>
      <c r="G100" s="260"/>
      <c r="H100" s="261"/>
      <c r="I100" s="262"/>
      <c r="J100" s="263"/>
      <c r="K100" s="264"/>
      <c r="O100" s="265">
        <v>1</v>
      </c>
    </row>
    <row r="101" spans="1:80">
      <c r="A101" s="266">
        <v>60</v>
      </c>
      <c r="B101" s="267" t="s">
        <v>286</v>
      </c>
      <c r="C101" s="268" t="s">
        <v>287</v>
      </c>
      <c r="D101" s="269" t="s">
        <v>117</v>
      </c>
      <c r="E101" s="270">
        <v>98</v>
      </c>
      <c r="F101" s="270">
        <v>0</v>
      </c>
      <c r="G101" s="271">
        <f>E101*F101</f>
        <v>0</v>
      </c>
      <c r="H101" s="272">
        <v>7.0000000000014495E-5</v>
      </c>
      <c r="I101" s="273">
        <f>E101*H101</f>
        <v>6.8600000000014205E-3</v>
      </c>
      <c r="J101" s="272">
        <v>0</v>
      </c>
      <c r="K101" s="273">
        <f>E101*J101</f>
        <v>0</v>
      </c>
      <c r="O101" s="265">
        <v>2</v>
      </c>
      <c r="AA101" s="239">
        <v>1</v>
      </c>
      <c r="AB101" s="239">
        <v>7</v>
      </c>
      <c r="AC101" s="239">
        <v>7</v>
      </c>
      <c r="AZ101" s="239">
        <v>2</v>
      </c>
      <c r="BA101" s="239">
        <f>IF(AZ101=1,G101,0)</f>
        <v>0</v>
      </c>
      <c r="BB101" s="239">
        <f>IF(AZ101=2,G101,0)</f>
        <v>0</v>
      </c>
      <c r="BC101" s="239">
        <f>IF(AZ101=3,G101,0)</f>
        <v>0</v>
      </c>
      <c r="BD101" s="239">
        <f>IF(AZ101=4,G101,0)</f>
        <v>0</v>
      </c>
      <c r="BE101" s="239">
        <f>IF(AZ101=5,G101,0)</f>
        <v>0</v>
      </c>
      <c r="CA101" s="274">
        <v>1</v>
      </c>
      <c r="CB101" s="274">
        <v>7</v>
      </c>
    </row>
    <row r="102" spans="1:80">
      <c r="A102" s="266">
        <v>61</v>
      </c>
      <c r="B102" s="267" t="s">
        <v>288</v>
      </c>
      <c r="C102" s="268" t="s">
        <v>289</v>
      </c>
      <c r="D102" s="269" t="s">
        <v>117</v>
      </c>
      <c r="E102" s="270">
        <v>98</v>
      </c>
      <c r="F102" s="270">
        <v>0</v>
      </c>
      <c r="G102" s="271">
        <f>E102*F102</f>
        <v>0</v>
      </c>
      <c r="H102" s="272">
        <v>1.4000000000002899E-4</v>
      </c>
      <c r="I102" s="273">
        <f>E102*H102</f>
        <v>1.3720000000002841E-2</v>
      </c>
      <c r="J102" s="272">
        <v>0</v>
      </c>
      <c r="K102" s="273">
        <f>E102*J102</f>
        <v>0</v>
      </c>
      <c r="O102" s="265">
        <v>2</v>
      </c>
      <c r="AA102" s="239">
        <v>1</v>
      </c>
      <c r="AB102" s="239">
        <v>0</v>
      </c>
      <c r="AC102" s="239">
        <v>0</v>
      </c>
      <c r="AZ102" s="239">
        <v>2</v>
      </c>
      <c r="BA102" s="239">
        <f>IF(AZ102=1,G102,0)</f>
        <v>0</v>
      </c>
      <c r="BB102" s="239">
        <f>IF(AZ102=2,G102,0)</f>
        <v>0</v>
      </c>
      <c r="BC102" s="239">
        <f>IF(AZ102=3,G102,0)</f>
        <v>0</v>
      </c>
      <c r="BD102" s="239">
        <f>IF(AZ102=4,G102,0)</f>
        <v>0</v>
      </c>
      <c r="BE102" s="239">
        <f>IF(AZ102=5,G102,0)</f>
        <v>0</v>
      </c>
      <c r="CA102" s="274">
        <v>1</v>
      </c>
      <c r="CB102" s="274">
        <v>0</v>
      </c>
    </row>
    <row r="103" spans="1:80">
      <c r="A103" s="266">
        <v>62</v>
      </c>
      <c r="B103" s="267" t="s">
        <v>290</v>
      </c>
      <c r="C103" s="268" t="s">
        <v>291</v>
      </c>
      <c r="D103" s="269" t="s">
        <v>117</v>
      </c>
      <c r="E103" s="270">
        <v>98</v>
      </c>
      <c r="F103" s="270">
        <v>0</v>
      </c>
      <c r="G103" s="271">
        <f>E103*F103</f>
        <v>0</v>
      </c>
      <c r="H103" s="272">
        <v>0</v>
      </c>
      <c r="I103" s="273">
        <f>E103*H103</f>
        <v>0</v>
      </c>
      <c r="J103" s="272">
        <v>0</v>
      </c>
      <c r="K103" s="273">
        <f>E103*J103</f>
        <v>0</v>
      </c>
      <c r="O103" s="265">
        <v>2</v>
      </c>
      <c r="AA103" s="239">
        <v>1</v>
      </c>
      <c r="AB103" s="239">
        <v>7</v>
      </c>
      <c r="AC103" s="239">
        <v>7</v>
      </c>
      <c r="AZ103" s="239">
        <v>2</v>
      </c>
      <c r="BA103" s="239">
        <f>IF(AZ103=1,G103,0)</f>
        <v>0</v>
      </c>
      <c r="BB103" s="239">
        <f>IF(AZ103=2,G103,0)</f>
        <v>0</v>
      </c>
      <c r="BC103" s="239">
        <f>IF(AZ103=3,G103,0)</f>
        <v>0</v>
      </c>
      <c r="BD103" s="239">
        <f>IF(AZ103=4,G103,0)</f>
        <v>0</v>
      </c>
      <c r="BE103" s="239">
        <f>IF(AZ103=5,G103,0)</f>
        <v>0</v>
      </c>
      <c r="CA103" s="274">
        <v>1</v>
      </c>
      <c r="CB103" s="274">
        <v>7</v>
      </c>
    </row>
    <row r="104" spans="1:80">
      <c r="A104" s="276"/>
      <c r="B104" s="277" t="s">
        <v>99</v>
      </c>
      <c r="C104" s="278" t="s">
        <v>285</v>
      </c>
      <c r="D104" s="279"/>
      <c r="E104" s="280"/>
      <c r="F104" s="281"/>
      <c r="G104" s="282">
        <f>SUM(G100:G103)</f>
        <v>0</v>
      </c>
      <c r="H104" s="283"/>
      <c r="I104" s="284">
        <f>SUM(I100:I103)</f>
        <v>2.0580000000004262E-2</v>
      </c>
      <c r="J104" s="283"/>
      <c r="K104" s="284">
        <f>SUM(K100:K103)</f>
        <v>0</v>
      </c>
      <c r="O104" s="265">
        <v>4</v>
      </c>
      <c r="BA104" s="285">
        <f>SUM(BA100:BA103)</f>
        <v>0</v>
      </c>
      <c r="BB104" s="285">
        <f>SUM(BB100:BB103)</f>
        <v>0</v>
      </c>
      <c r="BC104" s="285">
        <f>SUM(BC100:BC103)</f>
        <v>0</v>
      </c>
      <c r="BD104" s="285">
        <f>SUM(BD100:BD103)</f>
        <v>0</v>
      </c>
      <c r="BE104" s="285">
        <f>SUM(BE100:BE103)</f>
        <v>0</v>
      </c>
    </row>
    <row r="105" spans="1:80">
      <c r="A105" s="255" t="s">
        <v>97</v>
      </c>
      <c r="B105" s="256" t="s">
        <v>292</v>
      </c>
      <c r="C105" s="257" t="s">
        <v>293</v>
      </c>
      <c r="D105" s="258"/>
      <c r="E105" s="259"/>
      <c r="F105" s="259"/>
      <c r="G105" s="260"/>
      <c r="H105" s="261"/>
      <c r="I105" s="262"/>
      <c r="J105" s="263"/>
      <c r="K105" s="264"/>
      <c r="O105" s="265">
        <v>1</v>
      </c>
    </row>
    <row r="106" spans="1:80">
      <c r="A106" s="266">
        <v>63</v>
      </c>
      <c r="B106" s="267" t="s">
        <v>295</v>
      </c>
      <c r="C106" s="268" t="s">
        <v>296</v>
      </c>
      <c r="D106" s="269" t="s">
        <v>125</v>
      </c>
      <c r="E106" s="270">
        <v>3</v>
      </c>
      <c r="F106" s="270">
        <v>0</v>
      </c>
      <c r="G106" s="271">
        <f>E106*F106</f>
        <v>0</v>
      </c>
      <c r="H106" s="272">
        <v>1.7200000000006099E-3</v>
      </c>
      <c r="I106" s="273">
        <f>E106*H106</f>
        <v>5.1600000000018298E-3</v>
      </c>
      <c r="J106" s="272"/>
      <c r="K106" s="273">
        <f>E106*J106</f>
        <v>0</v>
      </c>
      <c r="O106" s="265">
        <v>2</v>
      </c>
      <c r="AA106" s="239">
        <v>11</v>
      </c>
      <c r="AB106" s="239">
        <v>-1</v>
      </c>
      <c r="AC106" s="239">
        <v>13</v>
      </c>
      <c r="AZ106" s="239">
        <v>2</v>
      </c>
      <c r="BA106" s="239">
        <f>IF(AZ106=1,G106,0)</f>
        <v>0</v>
      </c>
      <c r="BB106" s="239">
        <f>IF(AZ106=2,G106,0)</f>
        <v>0</v>
      </c>
      <c r="BC106" s="239">
        <f>IF(AZ106=3,G106,0)</f>
        <v>0</v>
      </c>
      <c r="BD106" s="239">
        <f>IF(AZ106=4,G106,0)</f>
        <v>0</v>
      </c>
      <c r="BE106" s="239">
        <f>IF(AZ106=5,G106,0)</f>
        <v>0</v>
      </c>
      <c r="CA106" s="274">
        <v>11</v>
      </c>
      <c r="CB106" s="274">
        <v>-1</v>
      </c>
    </row>
    <row r="107" spans="1:80">
      <c r="A107" s="266">
        <v>64</v>
      </c>
      <c r="B107" s="267" t="s">
        <v>297</v>
      </c>
      <c r="C107" s="268" t="s">
        <v>298</v>
      </c>
      <c r="D107" s="269" t="s">
        <v>125</v>
      </c>
      <c r="E107" s="270">
        <v>2</v>
      </c>
      <c r="F107" s="270">
        <v>0</v>
      </c>
      <c r="G107" s="271">
        <f>E107*F107</f>
        <v>0</v>
      </c>
      <c r="H107" s="272">
        <v>1.7200000000006099E-3</v>
      </c>
      <c r="I107" s="273">
        <f>E107*H107</f>
        <v>3.4400000000012199E-3</v>
      </c>
      <c r="J107" s="272"/>
      <c r="K107" s="273">
        <f>E107*J107</f>
        <v>0</v>
      </c>
      <c r="O107" s="265">
        <v>2</v>
      </c>
      <c r="AA107" s="239">
        <v>11</v>
      </c>
      <c r="AB107" s="239">
        <v>-1</v>
      </c>
      <c r="AC107" s="239">
        <v>14</v>
      </c>
      <c r="AZ107" s="239">
        <v>2</v>
      </c>
      <c r="BA107" s="239">
        <f>IF(AZ107=1,G107,0)</f>
        <v>0</v>
      </c>
      <c r="BB107" s="239">
        <f>IF(AZ107=2,G107,0)</f>
        <v>0</v>
      </c>
      <c r="BC107" s="239">
        <f>IF(AZ107=3,G107,0)</f>
        <v>0</v>
      </c>
      <c r="BD107" s="239">
        <f>IF(AZ107=4,G107,0)</f>
        <v>0</v>
      </c>
      <c r="BE107" s="239">
        <f>IF(AZ107=5,G107,0)</f>
        <v>0</v>
      </c>
      <c r="CA107" s="274">
        <v>11</v>
      </c>
      <c r="CB107" s="274">
        <v>-1</v>
      </c>
    </row>
    <row r="108" spans="1:80">
      <c r="A108" s="266">
        <v>65</v>
      </c>
      <c r="B108" s="267" t="s">
        <v>299</v>
      </c>
      <c r="C108" s="268" t="s">
        <v>300</v>
      </c>
      <c r="D108" s="269" t="s">
        <v>125</v>
      </c>
      <c r="E108" s="270">
        <v>6</v>
      </c>
      <c r="F108" s="270">
        <v>0</v>
      </c>
      <c r="G108" s="271">
        <f>E108*F108</f>
        <v>0</v>
      </c>
      <c r="H108" s="272">
        <v>1.7200000000006099E-3</v>
      </c>
      <c r="I108" s="273">
        <f>E108*H108</f>
        <v>1.032000000000366E-2</v>
      </c>
      <c r="J108" s="272"/>
      <c r="K108" s="273">
        <f>E108*J108</f>
        <v>0</v>
      </c>
      <c r="O108" s="265">
        <v>2</v>
      </c>
      <c r="AA108" s="239">
        <v>11</v>
      </c>
      <c r="AB108" s="239">
        <v>-1</v>
      </c>
      <c r="AC108" s="239">
        <v>15</v>
      </c>
      <c r="AZ108" s="239">
        <v>2</v>
      </c>
      <c r="BA108" s="239">
        <f>IF(AZ108=1,G108,0)</f>
        <v>0</v>
      </c>
      <c r="BB108" s="239">
        <f>IF(AZ108=2,G108,0)</f>
        <v>0</v>
      </c>
      <c r="BC108" s="239">
        <f>IF(AZ108=3,G108,0)</f>
        <v>0</v>
      </c>
      <c r="BD108" s="239">
        <f>IF(AZ108=4,G108,0)</f>
        <v>0</v>
      </c>
      <c r="BE108" s="239">
        <f>IF(AZ108=5,G108,0)</f>
        <v>0</v>
      </c>
      <c r="CA108" s="274">
        <v>11</v>
      </c>
      <c r="CB108" s="274">
        <v>-1</v>
      </c>
    </row>
    <row r="109" spans="1:80">
      <c r="A109" s="276"/>
      <c r="B109" s="277" t="s">
        <v>99</v>
      </c>
      <c r="C109" s="278" t="s">
        <v>294</v>
      </c>
      <c r="D109" s="279"/>
      <c r="E109" s="280"/>
      <c r="F109" s="281"/>
      <c r="G109" s="282">
        <f>SUM(G105:G108)</f>
        <v>0</v>
      </c>
      <c r="H109" s="283"/>
      <c r="I109" s="284">
        <f>SUM(I105:I108)</f>
        <v>1.8920000000006709E-2</v>
      </c>
      <c r="J109" s="283"/>
      <c r="K109" s="284">
        <f>SUM(K105:K108)</f>
        <v>0</v>
      </c>
      <c r="O109" s="265">
        <v>4</v>
      </c>
      <c r="BA109" s="285">
        <f>SUM(BA105:BA108)</f>
        <v>0</v>
      </c>
      <c r="BB109" s="285">
        <f>SUM(BB105:BB108)</f>
        <v>0</v>
      </c>
      <c r="BC109" s="285">
        <f>SUM(BC105:BC108)</f>
        <v>0</v>
      </c>
      <c r="BD109" s="285">
        <f>SUM(BD105:BD108)</f>
        <v>0</v>
      </c>
      <c r="BE109" s="285">
        <f>SUM(BE105:BE108)</f>
        <v>0</v>
      </c>
    </row>
    <row r="110" spans="1:80">
      <c r="A110" s="255" t="s">
        <v>97</v>
      </c>
      <c r="B110" s="256" t="s">
        <v>301</v>
      </c>
      <c r="C110" s="257" t="s">
        <v>302</v>
      </c>
      <c r="D110" s="258"/>
      <c r="E110" s="259"/>
      <c r="F110" s="259"/>
      <c r="G110" s="260"/>
      <c r="H110" s="261"/>
      <c r="I110" s="262"/>
      <c r="J110" s="263"/>
      <c r="K110" s="264"/>
      <c r="O110" s="265">
        <v>1</v>
      </c>
    </row>
    <row r="111" spans="1:80">
      <c r="A111" s="266">
        <v>66</v>
      </c>
      <c r="B111" s="267" t="s">
        <v>304</v>
      </c>
      <c r="C111" s="268" t="s">
        <v>305</v>
      </c>
      <c r="D111" s="269" t="s">
        <v>196</v>
      </c>
      <c r="E111" s="270">
        <v>11.419730000002501</v>
      </c>
      <c r="F111" s="270">
        <v>0</v>
      </c>
      <c r="G111" s="271">
        <f>E111*F111</f>
        <v>0</v>
      </c>
      <c r="H111" s="272">
        <v>0</v>
      </c>
      <c r="I111" s="273">
        <f>E111*H111</f>
        <v>0</v>
      </c>
      <c r="J111" s="272"/>
      <c r="K111" s="273">
        <f>E111*J111</f>
        <v>0</v>
      </c>
      <c r="O111" s="265">
        <v>2</v>
      </c>
      <c r="AA111" s="239">
        <v>8</v>
      </c>
      <c r="AB111" s="239">
        <v>0</v>
      </c>
      <c r="AC111" s="239">
        <v>3</v>
      </c>
      <c r="AZ111" s="239">
        <v>1</v>
      </c>
      <c r="BA111" s="239">
        <f>IF(AZ111=1,G111,0)</f>
        <v>0</v>
      </c>
      <c r="BB111" s="239">
        <f>IF(AZ111=2,G111,0)</f>
        <v>0</v>
      </c>
      <c r="BC111" s="239">
        <f>IF(AZ111=3,G111,0)</f>
        <v>0</v>
      </c>
      <c r="BD111" s="239">
        <f>IF(AZ111=4,G111,0)</f>
        <v>0</v>
      </c>
      <c r="BE111" s="239">
        <f>IF(AZ111=5,G111,0)</f>
        <v>0</v>
      </c>
      <c r="CA111" s="274">
        <v>8</v>
      </c>
      <c r="CB111" s="274">
        <v>0</v>
      </c>
    </row>
    <row r="112" spans="1:80">
      <c r="A112" s="266">
        <v>67</v>
      </c>
      <c r="B112" s="267" t="s">
        <v>306</v>
      </c>
      <c r="C112" s="268" t="s">
        <v>307</v>
      </c>
      <c r="D112" s="269" t="s">
        <v>196</v>
      </c>
      <c r="E112" s="270">
        <v>11.419730000002501</v>
      </c>
      <c r="F112" s="270">
        <v>0</v>
      </c>
      <c r="G112" s="271">
        <f>E112*F112</f>
        <v>0</v>
      </c>
      <c r="H112" s="272">
        <v>0</v>
      </c>
      <c r="I112" s="273">
        <f>E112*H112</f>
        <v>0</v>
      </c>
      <c r="J112" s="272"/>
      <c r="K112" s="273">
        <f>E112*J112</f>
        <v>0</v>
      </c>
      <c r="O112" s="265">
        <v>2</v>
      </c>
      <c r="AA112" s="239">
        <v>8</v>
      </c>
      <c r="AB112" s="239">
        <v>0</v>
      </c>
      <c r="AC112" s="239">
        <v>3</v>
      </c>
      <c r="AZ112" s="239">
        <v>1</v>
      </c>
      <c r="BA112" s="239">
        <f>IF(AZ112=1,G112,0)</f>
        <v>0</v>
      </c>
      <c r="BB112" s="239">
        <f>IF(AZ112=2,G112,0)</f>
        <v>0</v>
      </c>
      <c r="BC112" s="239">
        <f>IF(AZ112=3,G112,0)</f>
        <v>0</v>
      </c>
      <c r="BD112" s="239">
        <f>IF(AZ112=4,G112,0)</f>
        <v>0</v>
      </c>
      <c r="BE112" s="239">
        <f>IF(AZ112=5,G112,0)</f>
        <v>0</v>
      </c>
      <c r="CA112" s="274">
        <v>8</v>
      </c>
      <c r="CB112" s="274">
        <v>0</v>
      </c>
    </row>
    <row r="113" spans="1:80">
      <c r="A113" s="266">
        <v>68</v>
      </c>
      <c r="B113" s="267" t="s">
        <v>308</v>
      </c>
      <c r="C113" s="268" t="s">
        <v>309</v>
      </c>
      <c r="D113" s="269" t="s">
        <v>196</v>
      </c>
      <c r="E113" s="270">
        <v>11.419730000002501</v>
      </c>
      <c r="F113" s="270">
        <v>0</v>
      </c>
      <c r="G113" s="271">
        <f>E113*F113</f>
        <v>0</v>
      </c>
      <c r="H113" s="272">
        <v>0</v>
      </c>
      <c r="I113" s="273">
        <f>E113*H113</f>
        <v>0</v>
      </c>
      <c r="J113" s="272"/>
      <c r="K113" s="273">
        <f>E113*J113</f>
        <v>0</v>
      </c>
      <c r="O113" s="265">
        <v>2</v>
      </c>
      <c r="AA113" s="239">
        <v>8</v>
      </c>
      <c r="AB113" s="239">
        <v>0</v>
      </c>
      <c r="AC113" s="239">
        <v>3</v>
      </c>
      <c r="AZ113" s="239">
        <v>1</v>
      </c>
      <c r="BA113" s="239">
        <f>IF(AZ113=1,G113,0)</f>
        <v>0</v>
      </c>
      <c r="BB113" s="239">
        <f>IF(AZ113=2,G113,0)</f>
        <v>0</v>
      </c>
      <c r="BC113" s="239">
        <f>IF(AZ113=3,G113,0)</f>
        <v>0</v>
      </c>
      <c r="BD113" s="239">
        <f>IF(AZ113=4,G113,0)</f>
        <v>0</v>
      </c>
      <c r="BE113" s="239">
        <f>IF(AZ113=5,G113,0)</f>
        <v>0</v>
      </c>
      <c r="CA113" s="274">
        <v>8</v>
      </c>
      <c r="CB113" s="274">
        <v>0</v>
      </c>
    </row>
    <row r="114" spans="1:80">
      <c r="A114" s="266">
        <v>69</v>
      </c>
      <c r="B114" s="267" t="s">
        <v>310</v>
      </c>
      <c r="C114" s="268" t="s">
        <v>311</v>
      </c>
      <c r="D114" s="269" t="s">
        <v>196</v>
      </c>
      <c r="E114" s="270">
        <v>11.419730000002501</v>
      </c>
      <c r="F114" s="270">
        <v>0</v>
      </c>
      <c r="G114" s="271">
        <f>E114*F114</f>
        <v>0</v>
      </c>
      <c r="H114" s="272">
        <v>0</v>
      </c>
      <c r="I114" s="273">
        <f>E114*H114</f>
        <v>0</v>
      </c>
      <c r="J114" s="272"/>
      <c r="K114" s="273">
        <f>E114*J114</f>
        <v>0</v>
      </c>
      <c r="O114" s="265">
        <v>2</v>
      </c>
      <c r="AA114" s="239">
        <v>8</v>
      </c>
      <c r="AB114" s="239">
        <v>0</v>
      </c>
      <c r="AC114" s="239">
        <v>3</v>
      </c>
      <c r="AZ114" s="239">
        <v>1</v>
      </c>
      <c r="BA114" s="239">
        <f>IF(AZ114=1,G114,0)</f>
        <v>0</v>
      </c>
      <c r="BB114" s="239">
        <f>IF(AZ114=2,G114,0)</f>
        <v>0</v>
      </c>
      <c r="BC114" s="239">
        <f>IF(AZ114=3,G114,0)</f>
        <v>0</v>
      </c>
      <c r="BD114" s="239">
        <f>IF(AZ114=4,G114,0)</f>
        <v>0</v>
      </c>
      <c r="BE114" s="239">
        <f>IF(AZ114=5,G114,0)</f>
        <v>0</v>
      </c>
      <c r="CA114" s="274">
        <v>8</v>
      </c>
      <c r="CB114" s="274">
        <v>0</v>
      </c>
    </row>
    <row r="115" spans="1:80">
      <c r="A115" s="266">
        <v>70</v>
      </c>
      <c r="B115" s="267" t="s">
        <v>312</v>
      </c>
      <c r="C115" s="268" t="s">
        <v>313</v>
      </c>
      <c r="D115" s="269" t="s">
        <v>196</v>
      </c>
      <c r="E115" s="270">
        <v>11.419730000002501</v>
      </c>
      <c r="F115" s="270">
        <v>0</v>
      </c>
      <c r="G115" s="271">
        <f>E115*F115</f>
        <v>0</v>
      </c>
      <c r="H115" s="272">
        <v>0</v>
      </c>
      <c r="I115" s="273">
        <f>E115*H115</f>
        <v>0</v>
      </c>
      <c r="J115" s="272"/>
      <c r="K115" s="273">
        <f>E115*J115</f>
        <v>0</v>
      </c>
      <c r="O115" s="265">
        <v>2</v>
      </c>
      <c r="AA115" s="239">
        <v>8</v>
      </c>
      <c r="AB115" s="239">
        <v>0</v>
      </c>
      <c r="AC115" s="239">
        <v>3</v>
      </c>
      <c r="AZ115" s="239">
        <v>1</v>
      </c>
      <c r="BA115" s="239">
        <f>IF(AZ115=1,G115,0)</f>
        <v>0</v>
      </c>
      <c r="BB115" s="239">
        <f>IF(AZ115=2,G115,0)</f>
        <v>0</v>
      </c>
      <c r="BC115" s="239">
        <f>IF(AZ115=3,G115,0)</f>
        <v>0</v>
      </c>
      <c r="BD115" s="239">
        <f>IF(AZ115=4,G115,0)</f>
        <v>0</v>
      </c>
      <c r="BE115" s="239">
        <f>IF(AZ115=5,G115,0)</f>
        <v>0</v>
      </c>
      <c r="CA115" s="274">
        <v>8</v>
      </c>
      <c r="CB115" s="274">
        <v>0</v>
      </c>
    </row>
    <row r="116" spans="1:80">
      <c r="A116" s="276"/>
      <c r="B116" s="277" t="s">
        <v>99</v>
      </c>
      <c r="C116" s="278" t="s">
        <v>303</v>
      </c>
      <c r="D116" s="279"/>
      <c r="E116" s="280"/>
      <c r="F116" s="281"/>
      <c r="G116" s="282">
        <f>SUM(G110:G115)</f>
        <v>0</v>
      </c>
      <c r="H116" s="283"/>
      <c r="I116" s="284">
        <f>SUM(I110:I115)</f>
        <v>0</v>
      </c>
      <c r="J116" s="283"/>
      <c r="K116" s="284">
        <f>SUM(K110:K115)</f>
        <v>0</v>
      </c>
      <c r="O116" s="265">
        <v>4</v>
      </c>
      <c r="BA116" s="285">
        <f>SUM(BA110:BA115)</f>
        <v>0</v>
      </c>
      <c r="BB116" s="285">
        <f>SUM(BB110:BB115)</f>
        <v>0</v>
      </c>
      <c r="BC116" s="285">
        <f>SUM(BC110:BC115)</f>
        <v>0</v>
      </c>
      <c r="BD116" s="285">
        <f>SUM(BD110:BD115)</f>
        <v>0</v>
      </c>
      <c r="BE116" s="285">
        <f>SUM(BE110:BE115)</f>
        <v>0</v>
      </c>
    </row>
    <row r="117" spans="1:80">
      <c r="E117" s="239"/>
    </row>
    <row r="118" spans="1:80">
      <c r="E118" s="239"/>
    </row>
    <row r="119" spans="1:80">
      <c r="E119" s="239"/>
    </row>
    <row r="120" spans="1:80">
      <c r="E120" s="239"/>
    </row>
    <row r="121" spans="1:80">
      <c r="E121" s="239"/>
    </row>
    <row r="122" spans="1:80">
      <c r="E122" s="239"/>
    </row>
    <row r="123" spans="1:80">
      <c r="E123" s="239"/>
    </row>
    <row r="124" spans="1:80">
      <c r="E124" s="239"/>
    </row>
    <row r="125" spans="1:80">
      <c r="E125" s="239"/>
    </row>
    <row r="126" spans="1:80">
      <c r="E126" s="239"/>
    </row>
    <row r="127" spans="1:80">
      <c r="E127" s="239"/>
    </row>
    <row r="128" spans="1:80">
      <c r="E128" s="239"/>
    </row>
    <row r="129" spans="1:7">
      <c r="E129" s="239"/>
    </row>
    <row r="130" spans="1:7">
      <c r="E130" s="239"/>
    </row>
    <row r="131" spans="1:7">
      <c r="E131" s="239"/>
    </row>
    <row r="132" spans="1:7">
      <c r="E132" s="239"/>
    </row>
    <row r="133" spans="1:7">
      <c r="E133" s="239"/>
    </row>
    <row r="134" spans="1:7">
      <c r="E134" s="239"/>
    </row>
    <row r="135" spans="1:7">
      <c r="E135" s="239"/>
    </row>
    <row r="136" spans="1:7">
      <c r="E136" s="239"/>
    </row>
    <row r="137" spans="1:7">
      <c r="E137" s="239"/>
    </row>
    <row r="138" spans="1:7">
      <c r="E138" s="239"/>
    </row>
    <row r="139" spans="1:7">
      <c r="E139" s="239"/>
    </row>
    <row r="140" spans="1:7">
      <c r="A140" s="275"/>
      <c r="B140" s="275"/>
      <c r="C140" s="275"/>
      <c r="D140" s="275"/>
      <c r="E140" s="275"/>
      <c r="F140" s="275"/>
      <c r="G140" s="275"/>
    </row>
    <row r="141" spans="1:7">
      <c r="A141" s="275"/>
      <c r="B141" s="275"/>
      <c r="C141" s="275"/>
      <c r="D141" s="275"/>
      <c r="E141" s="275"/>
      <c r="F141" s="275"/>
      <c r="G141" s="275"/>
    </row>
    <row r="142" spans="1:7">
      <c r="A142" s="275"/>
      <c r="B142" s="275"/>
      <c r="C142" s="275"/>
      <c r="D142" s="275"/>
      <c r="E142" s="275"/>
      <c r="F142" s="275"/>
      <c r="G142" s="275"/>
    </row>
    <row r="143" spans="1:7">
      <c r="A143" s="275"/>
      <c r="B143" s="275"/>
      <c r="C143" s="275"/>
      <c r="D143" s="275"/>
      <c r="E143" s="275"/>
      <c r="F143" s="275"/>
      <c r="G143" s="275"/>
    </row>
    <row r="144" spans="1:7">
      <c r="E144" s="239"/>
    </row>
    <row r="145" spans="5:5">
      <c r="E145" s="239"/>
    </row>
    <row r="146" spans="5:5">
      <c r="E146" s="239"/>
    </row>
    <row r="147" spans="5:5">
      <c r="E147" s="239"/>
    </row>
    <row r="148" spans="5:5">
      <c r="E148" s="239"/>
    </row>
    <row r="149" spans="5:5">
      <c r="E149" s="239"/>
    </row>
    <row r="150" spans="5:5">
      <c r="E150" s="239"/>
    </row>
    <row r="151" spans="5:5">
      <c r="E151" s="239"/>
    </row>
    <row r="152" spans="5:5">
      <c r="E152" s="239"/>
    </row>
    <row r="153" spans="5:5">
      <c r="E153" s="239"/>
    </row>
    <row r="154" spans="5:5">
      <c r="E154" s="239"/>
    </row>
    <row r="155" spans="5:5">
      <c r="E155" s="239"/>
    </row>
    <row r="156" spans="5:5">
      <c r="E156" s="239"/>
    </row>
    <row r="157" spans="5:5">
      <c r="E157" s="239"/>
    </row>
    <row r="158" spans="5:5">
      <c r="E158" s="239"/>
    </row>
    <row r="159" spans="5:5">
      <c r="E159" s="239"/>
    </row>
    <row r="160" spans="5:5">
      <c r="E160" s="239"/>
    </row>
    <row r="161" spans="1:7">
      <c r="E161" s="239"/>
    </row>
    <row r="162" spans="1:7">
      <c r="E162" s="239"/>
    </row>
    <row r="163" spans="1:7">
      <c r="E163" s="239"/>
    </row>
    <row r="164" spans="1:7">
      <c r="E164" s="239"/>
    </row>
    <row r="165" spans="1:7">
      <c r="E165" s="239"/>
    </row>
    <row r="166" spans="1:7">
      <c r="E166" s="239"/>
    </row>
    <row r="167" spans="1:7">
      <c r="E167" s="239"/>
    </row>
    <row r="168" spans="1:7">
      <c r="E168" s="239"/>
    </row>
    <row r="169" spans="1:7">
      <c r="E169" s="239"/>
    </row>
    <row r="170" spans="1:7">
      <c r="E170" s="239"/>
    </row>
    <row r="171" spans="1:7">
      <c r="E171" s="239"/>
    </row>
    <row r="172" spans="1:7">
      <c r="E172" s="239"/>
    </row>
    <row r="173" spans="1:7">
      <c r="E173" s="239"/>
    </row>
    <row r="174" spans="1:7">
      <c r="E174" s="239"/>
    </row>
    <row r="175" spans="1:7">
      <c r="A175" s="286"/>
      <c r="B175" s="286"/>
    </row>
    <row r="176" spans="1:7">
      <c r="A176" s="275"/>
      <c r="B176" s="275"/>
      <c r="C176" s="287"/>
      <c r="D176" s="287"/>
      <c r="E176" s="288"/>
      <c r="F176" s="287"/>
      <c r="G176" s="289"/>
    </row>
    <row r="177" spans="1:7">
      <c r="A177" s="290"/>
      <c r="B177" s="290"/>
      <c r="C177" s="275"/>
      <c r="D177" s="275"/>
      <c r="E177" s="291"/>
      <c r="F177" s="275"/>
      <c r="G177" s="275"/>
    </row>
    <row r="178" spans="1:7">
      <c r="A178" s="275"/>
      <c r="B178" s="275"/>
      <c r="C178" s="275"/>
      <c r="D178" s="275"/>
      <c r="E178" s="291"/>
      <c r="F178" s="275"/>
      <c r="G178" s="275"/>
    </row>
    <row r="179" spans="1:7">
      <c r="A179" s="275"/>
      <c r="B179" s="275"/>
      <c r="C179" s="275"/>
      <c r="D179" s="275"/>
      <c r="E179" s="291"/>
      <c r="F179" s="275"/>
      <c r="G179" s="275"/>
    </row>
    <row r="180" spans="1:7">
      <c r="A180" s="275"/>
      <c r="B180" s="275"/>
      <c r="C180" s="275"/>
      <c r="D180" s="275"/>
      <c r="E180" s="291"/>
      <c r="F180" s="275"/>
      <c r="G180" s="275"/>
    </row>
    <row r="181" spans="1:7">
      <c r="A181" s="275"/>
      <c r="B181" s="275"/>
      <c r="C181" s="275"/>
      <c r="D181" s="275"/>
      <c r="E181" s="291"/>
      <c r="F181" s="275"/>
      <c r="G181" s="275"/>
    </row>
    <row r="182" spans="1:7">
      <c r="A182" s="275"/>
      <c r="B182" s="275"/>
      <c r="C182" s="275"/>
      <c r="D182" s="275"/>
      <c r="E182" s="291"/>
      <c r="F182" s="275"/>
      <c r="G182" s="275"/>
    </row>
    <row r="183" spans="1:7">
      <c r="A183" s="275"/>
      <c r="B183" s="275"/>
      <c r="C183" s="275"/>
      <c r="D183" s="275"/>
      <c r="E183" s="291"/>
      <c r="F183" s="275"/>
      <c r="G183" s="275"/>
    </row>
    <row r="184" spans="1:7">
      <c r="A184" s="275"/>
      <c r="B184" s="275"/>
      <c r="C184" s="275"/>
      <c r="D184" s="275"/>
      <c r="E184" s="291"/>
      <c r="F184" s="275"/>
      <c r="G184" s="275"/>
    </row>
    <row r="185" spans="1:7">
      <c r="A185" s="275"/>
      <c r="B185" s="275"/>
      <c r="C185" s="275"/>
      <c r="D185" s="275"/>
      <c r="E185" s="291"/>
      <c r="F185" s="275"/>
      <c r="G185" s="275"/>
    </row>
    <row r="186" spans="1:7">
      <c r="A186" s="275"/>
      <c r="B186" s="275"/>
      <c r="C186" s="275"/>
      <c r="D186" s="275"/>
      <c r="E186" s="291"/>
      <c r="F186" s="275"/>
      <c r="G186" s="275"/>
    </row>
    <row r="187" spans="1:7">
      <c r="A187" s="275"/>
      <c r="B187" s="275"/>
      <c r="C187" s="275"/>
      <c r="D187" s="275"/>
      <c r="E187" s="291"/>
      <c r="F187" s="275"/>
      <c r="G187" s="275"/>
    </row>
    <row r="188" spans="1:7">
      <c r="A188" s="275"/>
      <c r="B188" s="275"/>
      <c r="C188" s="275"/>
      <c r="D188" s="275"/>
      <c r="E188" s="291"/>
      <c r="F188" s="275"/>
      <c r="G188" s="275"/>
    </row>
    <row r="189" spans="1:7">
      <c r="A189" s="275"/>
      <c r="B189" s="275"/>
      <c r="C189" s="275"/>
      <c r="D189" s="275"/>
      <c r="E189" s="291"/>
      <c r="F189" s="275"/>
      <c r="G189" s="275"/>
    </row>
  </sheetData>
  <mergeCells count="4">
    <mergeCell ref="A1:G1"/>
    <mergeCell ref="A3:B3"/>
    <mergeCell ref="A4:B4"/>
    <mergeCell ref="E4:G4"/>
  </mergeCells>
  <printOptions horizontalCentered="1" gridLinesSet="0"/>
  <pageMargins left="0.59055118110236227" right="0.39370078740157483" top="0.59055118110236227" bottom="0.98425196850393704" header="0.19685039370078741" footer="0.51181102362204722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List22"/>
  <dimension ref="A1:BE55"/>
  <sheetViews>
    <sheetView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97" t="s">
        <v>100</v>
      </c>
      <c r="B1" s="98"/>
      <c r="C1" s="98"/>
      <c r="D1" s="98"/>
      <c r="E1" s="98"/>
      <c r="F1" s="98"/>
      <c r="G1" s="98"/>
    </row>
    <row r="2" spans="1:57" ht="12.75" customHeight="1">
      <c r="A2" s="99" t="s">
        <v>32</v>
      </c>
      <c r="B2" s="100"/>
      <c r="C2" s="101">
        <v>2</v>
      </c>
      <c r="D2" s="101" t="s">
        <v>328</v>
      </c>
      <c r="E2" s="100"/>
      <c r="F2" s="102" t="s">
        <v>33</v>
      </c>
      <c r="G2" s="103"/>
    </row>
    <row r="3" spans="1:57" ht="3" hidden="1" customHeight="1">
      <c r="A3" s="104"/>
      <c r="B3" s="105"/>
      <c r="C3" s="106"/>
      <c r="D3" s="106"/>
      <c r="E3" s="105"/>
      <c r="F3" s="107"/>
      <c r="G3" s="108"/>
    </row>
    <row r="4" spans="1:57" ht="12" customHeight="1">
      <c r="A4" s="109" t="s">
        <v>34</v>
      </c>
      <c r="B4" s="105"/>
      <c r="C4" s="106"/>
      <c r="D4" s="106"/>
      <c r="E4" s="105"/>
      <c r="F4" s="107" t="s">
        <v>35</v>
      </c>
      <c r="G4" s="110"/>
    </row>
    <row r="5" spans="1:57" ht="12.95" customHeight="1">
      <c r="A5" s="111" t="s">
        <v>325</v>
      </c>
      <c r="B5" s="112"/>
      <c r="C5" s="113" t="s">
        <v>326</v>
      </c>
      <c r="D5" s="114"/>
      <c r="E5" s="115"/>
      <c r="F5" s="107" t="s">
        <v>36</v>
      </c>
      <c r="G5" s="108"/>
    </row>
    <row r="6" spans="1:57" ht="12.95" customHeight="1">
      <c r="A6" s="109" t="s">
        <v>37</v>
      </c>
      <c r="B6" s="105"/>
      <c r="C6" s="106"/>
      <c r="D6" s="106"/>
      <c r="E6" s="105"/>
      <c r="F6" s="116" t="s">
        <v>38</v>
      </c>
      <c r="G6" s="117"/>
      <c r="O6" s="118"/>
    </row>
    <row r="7" spans="1:57" ht="12.95" customHeight="1">
      <c r="A7" s="119" t="s">
        <v>102</v>
      </c>
      <c r="B7" s="120"/>
      <c r="C7" s="121" t="s">
        <v>103</v>
      </c>
      <c r="D7" s="122"/>
      <c r="E7" s="122"/>
      <c r="F7" s="123" t="s">
        <v>39</v>
      </c>
      <c r="G7" s="117">
        <f>IF(G6=0,,ROUND((F30+F32)/G6,1))</f>
        <v>0</v>
      </c>
    </row>
    <row r="8" spans="1:57">
      <c r="A8" s="124" t="s">
        <v>40</v>
      </c>
      <c r="B8" s="107"/>
      <c r="C8" s="305" t="s">
        <v>323</v>
      </c>
      <c r="D8" s="305"/>
      <c r="E8" s="306"/>
      <c r="F8" s="125" t="s">
        <v>41</v>
      </c>
      <c r="G8" s="126"/>
      <c r="H8" s="127"/>
      <c r="I8" s="128"/>
    </row>
    <row r="9" spans="1:57">
      <c r="A9" s="124" t="s">
        <v>42</v>
      </c>
      <c r="B9" s="107"/>
      <c r="C9" s="305"/>
      <c r="D9" s="305"/>
      <c r="E9" s="306"/>
      <c r="F9" s="107"/>
      <c r="G9" s="129"/>
      <c r="H9" s="130"/>
    </row>
    <row r="10" spans="1:57">
      <c r="A10" s="124" t="s">
        <v>43</v>
      </c>
      <c r="B10" s="107"/>
      <c r="C10" s="305" t="s">
        <v>322</v>
      </c>
      <c r="D10" s="305"/>
      <c r="E10" s="305"/>
      <c r="F10" s="131"/>
      <c r="G10" s="132"/>
      <c r="H10" s="133"/>
    </row>
    <row r="11" spans="1:57" ht="13.5" customHeight="1">
      <c r="A11" s="124" t="s">
        <v>44</v>
      </c>
      <c r="B11" s="107"/>
      <c r="C11" s="305"/>
      <c r="D11" s="305"/>
      <c r="E11" s="305"/>
      <c r="F11" s="134" t="s">
        <v>45</v>
      </c>
      <c r="G11" s="135"/>
      <c r="H11" s="130"/>
      <c r="BA11" s="136"/>
      <c r="BB11" s="136"/>
      <c r="BC11" s="136"/>
      <c r="BD11" s="136"/>
      <c r="BE11" s="136"/>
    </row>
    <row r="12" spans="1:57" ht="12.75" customHeight="1">
      <c r="A12" s="137" t="s">
        <v>46</v>
      </c>
      <c r="B12" s="105"/>
      <c r="C12" s="307"/>
      <c r="D12" s="307"/>
      <c r="E12" s="307"/>
      <c r="F12" s="138" t="s">
        <v>47</v>
      </c>
      <c r="G12" s="139"/>
      <c r="H12" s="130"/>
    </row>
    <row r="13" spans="1:57" ht="28.5" customHeight="1" thickBot="1">
      <c r="A13" s="140" t="s">
        <v>48</v>
      </c>
      <c r="B13" s="141"/>
      <c r="C13" s="141"/>
      <c r="D13" s="141"/>
      <c r="E13" s="142"/>
      <c r="F13" s="142"/>
      <c r="G13" s="143"/>
      <c r="H13" s="130"/>
    </row>
    <row r="14" spans="1:57" ht="17.25" customHeight="1" thickBot="1">
      <c r="A14" s="144" t="s">
        <v>49</v>
      </c>
      <c r="B14" s="145"/>
      <c r="C14" s="146"/>
      <c r="D14" s="147" t="s">
        <v>50</v>
      </c>
      <c r="E14" s="148"/>
      <c r="F14" s="148"/>
      <c r="G14" s="146"/>
    </row>
    <row r="15" spans="1:57" ht="15.95" customHeight="1">
      <c r="A15" s="149"/>
      <c r="B15" s="150" t="s">
        <v>51</v>
      </c>
      <c r="C15" s="151">
        <f>'SO 04 2 Rek'!E28</f>
        <v>0</v>
      </c>
      <c r="D15" s="152" t="str">
        <f>'SO 04 2 Rek'!A33</f>
        <v>Ztížené výrobní podmínky</v>
      </c>
      <c r="E15" s="153"/>
      <c r="F15" s="154"/>
      <c r="G15" s="151">
        <f>'SO 04 2 Rek'!I33</f>
        <v>0</v>
      </c>
    </row>
    <row r="16" spans="1:57" ht="15.95" customHeight="1">
      <c r="A16" s="149" t="s">
        <v>52</v>
      </c>
      <c r="B16" s="150" t="s">
        <v>53</v>
      </c>
      <c r="C16" s="151">
        <f>'SO 04 2 Rek'!F28</f>
        <v>0</v>
      </c>
      <c r="D16" s="155" t="str">
        <f>'SO 04 2 Rek'!A34</f>
        <v>Oborová přirážka</v>
      </c>
      <c r="E16" s="156"/>
      <c r="F16" s="157"/>
      <c r="G16" s="151">
        <f>'SO 04 2 Rek'!I34</f>
        <v>0</v>
      </c>
    </row>
    <row r="17" spans="1:7" ht="15.95" customHeight="1">
      <c r="A17" s="149" t="s">
        <v>54</v>
      </c>
      <c r="B17" s="150" t="s">
        <v>55</v>
      </c>
      <c r="C17" s="151">
        <f>'SO 04 2 Rek'!H28</f>
        <v>0</v>
      </c>
      <c r="D17" s="155" t="str">
        <f>'SO 04 2 Rek'!A35</f>
        <v>Přesun stavebních kapacit</v>
      </c>
      <c r="E17" s="156"/>
      <c r="F17" s="157"/>
      <c r="G17" s="151">
        <f>'SO 04 2 Rek'!I35</f>
        <v>0</v>
      </c>
    </row>
    <row r="18" spans="1:7" ht="15.95" customHeight="1">
      <c r="A18" s="158" t="s">
        <v>56</v>
      </c>
      <c r="B18" s="159" t="s">
        <v>57</v>
      </c>
      <c r="C18" s="151">
        <f>'SO 04 2 Rek'!G28</f>
        <v>0</v>
      </c>
      <c r="D18" s="155" t="str">
        <f>'SO 04 2 Rek'!A36</f>
        <v>Mimostaveništní doprava</v>
      </c>
      <c r="E18" s="156"/>
      <c r="F18" s="157"/>
      <c r="G18" s="151">
        <f>'SO 04 2 Rek'!I36</f>
        <v>0</v>
      </c>
    </row>
    <row r="19" spans="1:7" ht="15.95" customHeight="1">
      <c r="A19" s="160" t="s">
        <v>58</v>
      </c>
      <c r="B19" s="150"/>
      <c r="C19" s="151">
        <f>SUM(C15:C18)</f>
        <v>0</v>
      </c>
      <c r="D19" s="161" t="str">
        <f>'SO 04 2 Rek'!A37</f>
        <v>Zařízení staveniště</v>
      </c>
      <c r="E19" s="156"/>
      <c r="F19" s="157"/>
      <c r="G19" s="151">
        <f>'SO 04 2 Rek'!I37</f>
        <v>0</v>
      </c>
    </row>
    <row r="20" spans="1:7" ht="15.95" customHeight="1">
      <c r="A20" s="160"/>
      <c r="B20" s="150"/>
      <c r="C20" s="151"/>
      <c r="D20" s="155" t="str">
        <f>'SO 04 2 Rek'!A38</f>
        <v>Provoz investora</v>
      </c>
      <c r="E20" s="156"/>
      <c r="F20" s="157"/>
      <c r="G20" s="151">
        <f>'SO 04 2 Rek'!I38</f>
        <v>0</v>
      </c>
    </row>
    <row r="21" spans="1:7" ht="15.95" customHeight="1">
      <c r="A21" s="160" t="s">
        <v>29</v>
      </c>
      <c r="B21" s="150"/>
      <c r="C21" s="151">
        <f>'SO 04 2 Rek'!I28</f>
        <v>0</v>
      </c>
      <c r="D21" s="155" t="str">
        <f>'SO 04 2 Rek'!A39</f>
        <v>Kompletační činnost (IČD)</v>
      </c>
      <c r="E21" s="156"/>
      <c r="F21" s="157"/>
      <c r="G21" s="151">
        <f>'SO 04 2 Rek'!I39</f>
        <v>0</v>
      </c>
    </row>
    <row r="22" spans="1:7" ht="15.95" customHeight="1">
      <c r="A22" s="162" t="s">
        <v>59</v>
      </c>
      <c r="B22" s="130"/>
      <c r="C22" s="151">
        <f>C19+C21</f>
        <v>0</v>
      </c>
      <c r="D22" s="155" t="s">
        <v>60</v>
      </c>
      <c r="E22" s="156"/>
      <c r="F22" s="157"/>
      <c r="G22" s="151">
        <f>G23-SUM(G15:G21)</f>
        <v>0</v>
      </c>
    </row>
    <row r="23" spans="1:7" ht="15.95" customHeight="1" thickBot="1">
      <c r="A23" s="308" t="s">
        <v>61</v>
      </c>
      <c r="B23" s="309"/>
      <c r="C23" s="163">
        <f>C22+G23</f>
        <v>0</v>
      </c>
      <c r="D23" s="164" t="s">
        <v>62</v>
      </c>
      <c r="E23" s="165"/>
      <c r="F23" s="166"/>
      <c r="G23" s="151">
        <f>'SO 04 2 Rek'!H41</f>
        <v>0</v>
      </c>
    </row>
    <row r="24" spans="1:7">
      <c r="A24" s="167" t="s">
        <v>63</v>
      </c>
      <c r="B24" s="168"/>
      <c r="C24" s="169"/>
      <c r="D24" s="168" t="s">
        <v>64</v>
      </c>
      <c r="E24" s="168"/>
      <c r="F24" s="170" t="s">
        <v>65</v>
      </c>
      <c r="G24" s="171"/>
    </row>
    <row r="25" spans="1:7">
      <c r="A25" s="162" t="s">
        <v>66</v>
      </c>
      <c r="B25" s="130"/>
      <c r="C25" s="172"/>
      <c r="D25" s="130" t="s">
        <v>66</v>
      </c>
      <c r="F25" s="173" t="s">
        <v>66</v>
      </c>
      <c r="G25" s="174"/>
    </row>
    <row r="26" spans="1:7" ht="37.5" customHeight="1">
      <c r="A26" s="162" t="s">
        <v>67</v>
      </c>
      <c r="B26" s="175"/>
      <c r="C26" s="172"/>
      <c r="D26" s="130" t="s">
        <v>67</v>
      </c>
      <c r="F26" s="173" t="s">
        <v>67</v>
      </c>
      <c r="G26" s="174"/>
    </row>
    <row r="27" spans="1:7">
      <c r="A27" s="162"/>
      <c r="B27" s="176"/>
      <c r="C27" s="172"/>
      <c r="D27" s="130"/>
      <c r="F27" s="173"/>
      <c r="G27" s="174"/>
    </row>
    <row r="28" spans="1:7">
      <c r="A28" s="162" t="s">
        <v>68</v>
      </c>
      <c r="B28" s="130"/>
      <c r="C28" s="172"/>
      <c r="D28" s="173" t="s">
        <v>69</v>
      </c>
      <c r="E28" s="172"/>
      <c r="F28" s="177" t="s">
        <v>69</v>
      </c>
      <c r="G28" s="174"/>
    </row>
    <row r="29" spans="1:7" ht="69" customHeight="1">
      <c r="A29" s="162"/>
      <c r="B29" s="130"/>
      <c r="C29" s="178"/>
      <c r="D29" s="179"/>
      <c r="E29" s="178"/>
      <c r="F29" s="130"/>
      <c r="G29" s="174"/>
    </row>
    <row r="30" spans="1:7">
      <c r="A30" s="180" t="s">
        <v>11</v>
      </c>
      <c r="B30" s="181"/>
      <c r="C30" s="182">
        <v>21</v>
      </c>
      <c r="D30" s="181" t="s">
        <v>70</v>
      </c>
      <c r="E30" s="183"/>
      <c r="F30" s="310">
        <f>ROUND(C23-F32,0)</f>
        <v>0</v>
      </c>
      <c r="G30" s="311"/>
    </row>
    <row r="31" spans="1:7">
      <c r="A31" s="180" t="s">
        <v>71</v>
      </c>
      <c r="B31" s="181"/>
      <c r="C31" s="182">
        <f>C30</f>
        <v>21</v>
      </c>
      <c r="D31" s="181" t="s">
        <v>72</v>
      </c>
      <c r="E31" s="183"/>
      <c r="F31" s="310">
        <f>ROUND(PRODUCT(F30,C31/100),1)</f>
        <v>0</v>
      </c>
      <c r="G31" s="311"/>
    </row>
    <row r="32" spans="1:7">
      <c r="A32" s="180" t="s">
        <v>11</v>
      </c>
      <c r="B32" s="181"/>
      <c r="C32" s="182">
        <v>0</v>
      </c>
      <c r="D32" s="181" t="s">
        <v>72</v>
      </c>
      <c r="E32" s="183"/>
      <c r="F32" s="310">
        <v>0</v>
      </c>
      <c r="G32" s="311"/>
    </row>
    <row r="33" spans="1:8">
      <c r="A33" s="180" t="s">
        <v>71</v>
      </c>
      <c r="B33" s="184"/>
      <c r="C33" s="185">
        <f>C32</f>
        <v>0</v>
      </c>
      <c r="D33" s="181" t="s">
        <v>72</v>
      </c>
      <c r="E33" s="157"/>
      <c r="F33" s="310">
        <f>ROUND(PRODUCT(F32,C33/100),1)</f>
        <v>0</v>
      </c>
      <c r="G33" s="311"/>
    </row>
    <row r="34" spans="1:8" s="189" customFormat="1" ht="19.5" customHeight="1" thickBot="1">
      <c r="A34" s="186" t="s">
        <v>73</v>
      </c>
      <c r="B34" s="187"/>
      <c r="C34" s="187"/>
      <c r="D34" s="187"/>
      <c r="E34" s="188"/>
      <c r="F34" s="312">
        <f>CEILING(SUM(F30:F33),IF(SUM(F30:F33)&gt;=0,1,-1))</f>
        <v>0</v>
      </c>
      <c r="G34" s="313"/>
    </row>
    <row r="36" spans="1:8">
      <c r="A36" s="1" t="s">
        <v>74</v>
      </c>
      <c r="B36" s="1"/>
      <c r="C36" s="1"/>
      <c r="D36" s="1"/>
      <c r="E36" s="1"/>
      <c r="F36" s="1"/>
      <c r="G36" s="1"/>
      <c r="H36" t="s">
        <v>1</v>
      </c>
    </row>
    <row r="37" spans="1:8" ht="14.25" customHeight="1">
      <c r="A37" s="1"/>
      <c r="B37" s="304"/>
      <c r="C37" s="304"/>
      <c r="D37" s="304"/>
      <c r="E37" s="304"/>
      <c r="F37" s="304"/>
      <c r="G37" s="304"/>
      <c r="H37" t="s">
        <v>1</v>
      </c>
    </row>
    <row r="38" spans="1:8" ht="12.75" customHeight="1">
      <c r="A38" s="190"/>
      <c r="B38" s="304"/>
      <c r="C38" s="304"/>
      <c r="D38" s="304"/>
      <c r="E38" s="304"/>
      <c r="F38" s="304"/>
      <c r="G38" s="304"/>
      <c r="H38" t="s">
        <v>1</v>
      </c>
    </row>
    <row r="39" spans="1:8">
      <c r="A39" s="190"/>
      <c r="B39" s="304"/>
      <c r="C39" s="304"/>
      <c r="D39" s="304"/>
      <c r="E39" s="304"/>
      <c r="F39" s="304"/>
      <c r="G39" s="304"/>
      <c r="H39" t="s">
        <v>1</v>
      </c>
    </row>
    <row r="40" spans="1:8">
      <c r="A40" s="190"/>
      <c r="B40" s="304"/>
      <c r="C40" s="304"/>
      <c r="D40" s="304"/>
      <c r="E40" s="304"/>
      <c r="F40" s="304"/>
      <c r="G40" s="304"/>
      <c r="H40" t="s">
        <v>1</v>
      </c>
    </row>
    <row r="41" spans="1:8">
      <c r="A41" s="190"/>
      <c r="B41" s="304"/>
      <c r="C41" s="304"/>
      <c r="D41" s="304"/>
      <c r="E41" s="304"/>
      <c r="F41" s="304"/>
      <c r="G41" s="304"/>
      <c r="H41" t="s">
        <v>1</v>
      </c>
    </row>
    <row r="42" spans="1:8">
      <c r="A42" s="190"/>
      <c r="B42" s="304"/>
      <c r="C42" s="304"/>
      <c r="D42" s="304"/>
      <c r="E42" s="304"/>
      <c r="F42" s="304"/>
      <c r="G42" s="304"/>
      <c r="H42" t="s">
        <v>1</v>
      </c>
    </row>
    <row r="43" spans="1:8">
      <c r="A43" s="190"/>
      <c r="B43" s="304"/>
      <c r="C43" s="304"/>
      <c r="D43" s="304"/>
      <c r="E43" s="304"/>
      <c r="F43" s="304"/>
      <c r="G43" s="304"/>
      <c r="H43" t="s">
        <v>1</v>
      </c>
    </row>
    <row r="44" spans="1:8">
      <c r="A44" s="190"/>
      <c r="B44" s="304"/>
      <c r="C44" s="304"/>
      <c r="D44" s="304"/>
      <c r="E44" s="304"/>
      <c r="F44" s="304"/>
      <c r="G44" s="304"/>
      <c r="H44" t="s">
        <v>1</v>
      </c>
    </row>
    <row r="45" spans="1:8" ht="0.75" customHeight="1">
      <c r="A45" s="190"/>
      <c r="B45" s="304"/>
      <c r="C45" s="304"/>
      <c r="D45" s="304"/>
      <c r="E45" s="304"/>
      <c r="F45" s="304"/>
      <c r="G45" s="304"/>
      <c r="H45" t="s">
        <v>1</v>
      </c>
    </row>
    <row r="46" spans="1:8">
      <c r="B46" s="314"/>
      <c r="C46" s="314"/>
      <c r="D46" s="314"/>
      <c r="E46" s="314"/>
      <c r="F46" s="314"/>
      <c r="G46" s="314"/>
    </row>
    <row r="47" spans="1:8">
      <c r="B47" s="314"/>
      <c r="C47" s="314"/>
      <c r="D47" s="314"/>
      <c r="E47" s="314"/>
      <c r="F47" s="314"/>
      <c r="G47" s="314"/>
    </row>
    <row r="48" spans="1:8">
      <c r="B48" s="314"/>
      <c r="C48" s="314"/>
      <c r="D48" s="314"/>
      <c r="E48" s="314"/>
      <c r="F48" s="314"/>
      <c r="G48" s="314"/>
    </row>
    <row r="49" spans="2:7">
      <c r="B49" s="314"/>
      <c r="C49" s="314"/>
      <c r="D49" s="314"/>
      <c r="E49" s="314"/>
      <c r="F49" s="314"/>
      <c r="G49" s="314"/>
    </row>
    <row r="50" spans="2:7">
      <c r="B50" s="314"/>
      <c r="C50" s="314"/>
      <c r="D50" s="314"/>
      <c r="E50" s="314"/>
      <c r="F50" s="314"/>
      <c r="G50" s="314"/>
    </row>
    <row r="51" spans="2:7">
      <c r="B51" s="314"/>
      <c r="C51" s="314"/>
      <c r="D51" s="314"/>
      <c r="E51" s="314"/>
      <c r="F51" s="314"/>
      <c r="G51" s="314"/>
    </row>
    <row r="52" spans="2:7">
      <c r="B52" s="314"/>
      <c r="C52" s="314"/>
      <c r="D52" s="314"/>
      <c r="E52" s="314"/>
      <c r="F52" s="314"/>
      <c r="G52" s="314"/>
    </row>
    <row r="53" spans="2:7">
      <c r="B53" s="314"/>
      <c r="C53" s="314"/>
      <c r="D53" s="314"/>
      <c r="E53" s="314"/>
      <c r="F53" s="314"/>
      <c r="G53" s="314"/>
    </row>
    <row r="54" spans="2:7">
      <c r="B54" s="314"/>
      <c r="C54" s="314"/>
      <c r="D54" s="314"/>
      <c r="E54" s="314"/>
      <c r="F54" s="314"/>
      <c r="G54" s="314"/>
    </row>
    <row r="55" spans="2:7">
      <c r="B55" s="314"/>
      <c r="C55" s="314"/>
      <c r="D55" s="314"/>
      <c r="E55" s="314"/>
      <c r="F55" s="314"/>
      <c r="G55" s="314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List32"/>
  <dimension ref="A1:BE92"/>
  <sheetViews>
    <sheetView workbookViewId="0">
      <selection sqref="A1:B1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315" t="s">
        <v>2</v>
      </c>
      <c r="B1" s="316"/>
      <c r="C1" s="191" t="s">
        <v>104</v>
      </c>
      <c r="D1" s="192"/>
      <c r="E1" s="193"/>
      <c r="F1" s="192"/>
      <c r="G1" s="194" t="s">
        <v>75</v>
      </c>
      <c r="H1" s="195">
        <v>2</v>
      </c>
      <c r="I1" s="196"/>
    </row>
    <row r="2" spans="1:9" ht="13.5" thickBot="1">
      <c r="A2" s="317" t="s">
        <v>76</v>
      </c>
      <c r="B2" s="318"/>
      <c r="C2" s="197" t="s">
        <v>327</v>
      </c>
      <c r="D2" s="198"/>
      <c r="E2" s="199"/>
      <c r="F2" s="198"/>
      <c r="G2" s="319" t="s">
        <v>328</v>
      </c>
      <c r="H2" s="320"/>
      <c r="I2" s="321"/>
    </row>
    <row r="3" spans="1:9" ht="13.5" thickTop="1">
      <c r="F3" s="130"/>
    </row>
    <row r="4" spans="1:9" ht="19.5" customHeight="1">
      <c r="A4" s="200" t="s">
        <v>77</v>
      </c>
      <c r="B4" s="201"/>
      <c r="C4" s="201"/>
      <c r="D4" s="201"/>
      <c r="E4" s="202"/>
      <c r="F4" s="201"/>
      <c r="G4" s="201"/>
      <c r="H4" s="201"/>
      <c r="I4" s="201"/>
    </row>
    <row r="5" spans="1:9" ht="13.5" thickBot="1"/>
    <row r="6" spans="1:9" s="130" customFormat="1" ht="13.5" thickBot="1">
      <c r="A6" s="203"/>
      <c r="B6" s="204" t="s">
        <v>78</v>
      </c>
      <c r="C6" s="204"/>
      <c r="D6" s="205"/>
      <c r="E6" s="206" t="s">
        <v>25</v>
      </c>
      <c r="F6" s="207" t="s">
        <v>26</v>
      </c>
      <c r="G6" s="207" t="s">
        <v>27</v>
      </c>
      <c r="H6" s="207" t="s">
        <v>28</v>
      </c>
      <c r="I6" s="208" t="s">
        <v>29</v>
      </c>
    </row>
    <row r="7" spans="1:9" s="130" customFormat="1">
      <c r="A7" s="292" t="str">
        <f>'SO 04 2 Pol'!B7</f>
        <v>3</v>
      </c>
      <c r="B7" s="63" t="str">
        <f>'SO 04 2 Pol'!C7</f>
        <v>Svislé a kompletní konstrukce</v>
      </c>
      <c r="D7" s="209"/>
      <c r="E7" s="293">
        <f>'SO 04 2 Pol'!BA11</f>
        <v>0</v>
      </c>
      <c r="F7" s="294">
        <f>'SO 04 2 Pol'!BB11</f>
        <v>0</v>
      </c>
      <c r="G7" s="294">
        <f>'SO 04 2 Pol'!BC11</f>
        <v>0</v>
      </c>
      <c r="H7" s="294">
        <f>'SO 04 2 Pol'!BD11</f>
        <v>0</v>
      </c>
      <c r="I7" s="295">
        <f>'SO 04 2 Pol'!BE11</f>
        <v>0</v>
      </c>
    </row>
    <row r="8" spans="1:9" s="130" customFormat="1">
      <c r="A8" s="292" t="str">
        <f>'SO 04 2 Pol'!B12</f>
        <v>311</v>
      </c>
      <c r="B8" s="63" t="str">
        <f>'SO 04 2 Pol'!C12</f>
        <v>Sádrokartonové konstrukce</v>
      </c>
      <c r="D8" s="209"/>
      <c r="E8" s="293">
        <f>'SO 04 2 Pol'!BA16</f>
        <v>0</v>
      </c>
      <c r="F8" s="294">
        <f>'SO 04 2 Pol'!BB16</f>
        <v>0</v>
      </c>
      <c r="G8" s="294">
        <f>'SO 04 2 Pol'!BC16</f>
        <v>0</v>
      </c>
      <c r="H8" s="294">
        <f>'SO 04 2 Pol'!BD16</f>
        <v>0</v>
      </c>
      <c r="I8" s="295">
        <f>'SO 04 2 Pol'!BE16</f>
        <v>0</v>
      </c>
    </row>
    <row r="9" spans="1:9" s="130" customFormat="1">
      <c r="A9" s="292" t="str">
        <f>'SO 04 2 Pol'!B17</f>
        <v>61</v>
      </c>
      <c r="B9" s="63" t="str">
        <f>'SO 04 2 Pol'!C17</f>
        <v>Upravy povrchů vnitřní</v>
      </c>
      <c r="D9" s="209"/>
      <c r="E9" s="293">
        <f>'SO 04 2 Pol'!BA23</f>
        <v>0</v>
      </c>
      <c r="F9" s="294">
        <f>'SO 04 2 Pol'!BB23</f>
        <v>0</v>
      </c>
      <c r="G9" s="294">
        <f>'SO 04 2 Pol'!BC23</f>
        <v>0</v>
      </c>
      <c r="H9" s="294">
        <f>'SO 04 2 Pol'!BD23</f>
        <v>0</v>
      </c>
      <c r="I9" s="295">
        <f>'SO 04 2 Pol'!BE23</f>
        <v>0</v>
      </c>
    </row>
    <row r="10" spans="1:9" s="130" customFormat="1">
      <c r="A10" s="292" t="str">
        <f>'SO 04 2 Pol'!B24</f>
        <v>63</v>
      </c>
      <c r="B10" s="63" t="str">
        <f>'SO 04 2 Pol'!C24</f>
        <v>Podlahy a podlahové konstrukce</v>
      </c>
      <c r="D10" s="209"/>
      <c r="E10" s="293">
        <f>'SO 04 2 Pol'!BA27</f>
        <v>0</v>
      </c>
      <c r="F10" s="294">
        <f>'SO 04 2 Pol'!BB27</f>
        <v>0</v>
      </c>
      <c r="G10" s="294">
        <f>'SO 04 2 Pol'!BC27</f>
        <v>0</v>
      </c>
      <c r="H10" s="294">
        <f>'SO 04 2 Pol'!BD27</f>
        <v>0</v>
      </c>
      <c r="I10" s="295">
        <f>'SO 04 2 Pol'!BE27</f>
        <v>0</v>
      </c>
    </row>
    <row r="11" spans="1:9" s="130" customFormat="1">
      <c r="A11" s="292" t="str">
        <f>'SO 04 2 Pol'!B28</f>
        <v>64</v>
      </c>
      <c r="B11" s="63" t="str">
        <f>'SO 04 2 Pol'!C28</f>
        <v>Výplně otvorů</v>
      </c>
      <c r="D11" s="209"/>
      <c r="E11" s="293">
        <f>'SO 04 2 Pol'!BA33</f>
        <v>0</v>
      </c>
      <c r="F11" s="294">
        <f>'SO 04 2 Pol'!BB33</f>
        <v>0</v>
      </c>
      <c r="G11" s="294">
        <f>'SO 04 2 Pol'!BC33</f>
        <v>0</v>
      </c>
      <c r="H11" s="294">
        <f>'SO 04 2 Pol'!BD33</f>
        <v>0</v>
      </c>
      <c r="I11" s="295">
        <f>'SO 04 2 Pol'!BE33</f>
        <v>0</v>
      </c>
    </row>
    <row r="12" spans="1:9" s="130" customFormat="1">
      <c r="A12" s="292" t="str">
        <f>'SO 04 2 Pol'!B34</f>
        <v>94</v>
      </c>
      <c r="B12" s="63" t="str">
        <f>'SO 04 2 Pol'!C34</f>
        <v>Lešení a stavební výtahy</v>
      </c>
      <c r="D12" s="209"/>
      <c r="E12" s="293">
        <f>'SO 04 2 Pol'!BA38</f>
        <v>0</v>
      </c>
      <c r="F12" s="294">
        <f>'SO 04 2 Pol'!BB38</f>
        <v>0</v>
      </c>
      <c r="G12" s="294">
        <f>'SO 04 2 Pol'!BC38</f>
        <v>0</v>
      </c>
      <c r="H12" s="294">
        <f>'SO 04 2 Pol'!BD38</f>
        <v>0</v>
      </c>
      <c r="I12" s="295">
        <f>'SO 04 2 Pol'!BE38</f>
        <v>0</v>
      </c>
    </row>
    <row r="13" spans="1:9" s="130" customFormat="1">
      <c r="A13" s="292" t="str">
        <f>'SO 04 2 Pol'!B39</f>
        <v>96</v>
      </c>
      <c r="B13" s="63" t="str">
        <f>'SO 04 2 Pol'!C39</f>
        <v>Bourání konstrukcí</v>
      </c>
      <c r="D13" s="209"/>
      <c r="E13" s="293">
        <f>'SO 04 2 Pol'!BA46</f>
        <v>0</v>
      </c>
      <c r="F13" s="294">
        <f>'SO 04 2 Pol'!BB46</f>
        <v>0</v>
      </c>
      <c r="G13" s="294">
        <f>'SO 04 2 Pol'!BC46</f>
        <v>0</v>
      </c>
      <c r="H13" s="294">
        <f>'SO 04 2 Pol'!BD46</f>
        <v>0</v>
      </c>
      <c r="I13" s="295">
        <f>'SO 04 2 Pol'!BE46</f>
        <v>0</v>
      </c>
    </row>
    <row r="14" spans="1:9" s="130" customFormat="1">
      <c r="A14" s="292" t="str">
        <f>'SO 04 2 Pol'!B47</f>
        <v>97</v>
      </c>
      <c r="B14" s="63" t="str">
        <f>'SO 04 2 Pol'!C47</f>
        <v>Prorážení otvorů</v>
      </c>
      <c r="D14" s="209"/>
      <c r="E14" s="293">
        <f>'SO 04 2 Pol'!BA49</f>
        <v>0</v>
      </c>
      <c r="F14" s="294">
        <f>'SO 04 2 Pol'!BB49</f>
        <v>0</v>
      </c>
      <c r="G14" s="294">
        <f>'SO 04 2 Pol'!BC49</f>
        <v>0</v>
      </c>
      <c r="H14" s="294">
        <f>'SO 04 2 Pol'!BD49</f>
        <v>0</v>
      </c>
      <c r="I14" s="295">
        <f>'SO 04 2 Pol'!BE49</f>
        <v>0</v>
      </c>
    </row>
    <row r="15" spans="1:9" s="130" customFormat="1">
      <c r="A15" s="292" t="str">
        <f>'SO 04 2 Pol'!B50</f>
        <v>99</v>
      </c>
      <c r="B15" s="63" t="str">
        <f>'SO 04 2 Pol'!C50</f>
        <v>Staveništní přesun hmot</v>
      </c>
      <c r="D15" s="209"/>
      <c r="E15" s="293">
        <f>'SO 04 2 Pol'!BA52</f>
        <v>0</v>
      </c>
      <c r="F15" s="294">
        <f>'SO 04 2 Pol'!BB52</f>
        <v>0</v>
      </c>
      <c r="G15" s="294">
        <f>'SO 04 2 Pol'!BC52</f>
        <v>0</v>
      </c>
      <c r="H15" s="294">
        <f>'SO 04 2 Pol'!BD52</f>
        <v>0</v>
      </c>
      <c r="I15" s="295">
        <f>'SO 04 2 Pol'!BE52</f>
        <v>0</v>
      </c>
    </row>
    <row r="16" spans="1:9" s="130" customFormat="1">
      <c r="A16" s="292" t="str">
        <f>'SO 04 2 Pol'!B53</f>
        <v>711</v>
      </c>
      <c r="B16" s="63" t="str">
        <f>'SO 04 2 Pol'!C53</f>
        <v>Izolace proti vodě</v>
      </c>
      <c r="D16" s="209"/>
      <c r="E16" s="293">
        <f>'SO 04 2 Pol'!BA56</f>
        <v>0</v>
      </c>
      <c r="F16" s="294">
        <f>'SO 04 2 Pol'!BB56</f>
        <v>0</v>
      </c>
      <c r="G16" s="294">
        <f>'SO 04 2 Pol'!BC56</f>
        <v>0</v>
      </c>
      <c r="H16" s="294">
        <f>'SO 04 2 Pol'!BD56</f>
        <v>0</v>
      </c>
      <c r="I16" s="295">
        <f>'SO 04 2 Pol'!BE56</f>
        <v>0</v>
      </c>
    </row>
    <row r="17" spans="1:57" s="130" customFormat="1">
      <c r="A17" s="292" t="str">
        <f>'SO 04 2 Pol'!B57</f>
        <v>721</v>
      </c>
      <c r="B17" s="63" t="str">
        <f>'SO 04 2 Pol'!C57</f>
        <v>Vnitřní kanalizace</v>
      </c>
      <c r="D17" s="209"/>
      <c r="E17" s="293">
        <f>'SO 04 2 Pol'!BA59</f>
        <v>0</v>
      </c>
      <c r="F17" s="294">
        <f>'SO 04 2 Pol'!BB59</f>
        <v>0</v>
      </c>
      <c r="G17" s="294">
        <f>'SO 04 2 Pol'!BC59</f>
        <v>0</v>
      </c>
      <c r="H17" s="294">
        <f>'SO 04 2 Pol'!BD59</f>
        <v>0</v>
      </c>
      <c r="I17" s="295">
        <f>'SO 04 2 Pol'!BE59</f>
        <v>0</v>
      </c>
    </row>
    <row r="18" spans="1:57" s="130" customFormat="1">
      <c r="A18" s="292" t="str">
        <f>'SO 04 2 Pol'!B60</f>
        <v>725</v>
      </c>
      <c r="B18" s="63" t="str">
        <f>'SO 04 2 Pol'!C60</f>
        <v>Zařizovací předměty</v>
      </c>
      <c r="D18" s="209"/>
      <c r="E18" s="293">
        <f>'SO 04 2 Pol'!BA66</f>
        <v>0</v>
      </c>
      <c r="F18" s="294">
        <f>'SO 04 2 Pol'!BB66</f>
        <v>0</v>
      </c>
      <c r="G18" s="294">
        <f>'SO 04 2 Pol'!BC66</f>
        <v>0</v>
      </c>
      <c r="H18" s="294">
        <f>'SO 04 2 Pol'!BD66</f>
        <v>0</v>
      </c>
      <c r="I18" s="295">
        <f>'SO 04 2 Pol'!BE66</f>
        <v>0</v>
      </c>
    </row>
    <row r="19" spans="1:57" s="130" customFormat="1">
      <c r="A19" s="292" t="str">
        <f>'SO 04 2 Pol'!B67</f>
        <v>734</v>
      </c>
      <c r="B19" s="63" t="str">
        <f>'SO 04 2 Pol'!C67</f>
        <v>Armatury</v>
      </c>
      <c r="D19" s="209"/>
      <c r="E19" s="293">
        <f>'SO 04 2 Pol'!BA69</f>
        <v>0</v>
      </c>
      <c r="F19" s="294">
        <f>'SO 04 2 Pol'!BB69</f>
        <v>0</v>
      </c>
      <c r="G19" s="294">
        <f>'SO 04 2 Pol'!BC69</f>
        <v>0</v>
      </c>
      <c r="H19" s="294">
        <f>'SO 04 2 Pol'!BD69</f>
        <v>0</v>
      </c>
      <c r="I19" s="295">
        <f>'SO 04 2 Pol'!BE69</f>
        <v>0</v>
      </c>
    </row>
    <row r="20" spans="1:57" s="130" customFormat="1">
      <c r="A20" s="292" t="str">
        <f>'SO 04 2 Pol'!B70</f>
        <v>766</v>
      </c>
      <c r="B20" s="63" t="str">
        <f>'SO 04 2 Pol'!C70</f>
        <v>Konstrukce truhlářské</v>
      </c>
      <c r="D20" s="209"/>
      <c r="E20" s="293">
        <f>'SO 04 2 Pol'!BA79</f>
        <v>0</v>
      </c>
      <c r="F20" s="294">
        <f>'SO 04 2 Pol'!BB79</f>
        <v>0</v>
      </c>
      <c r="G20" s="294">
        <f>'SO 04 2 Pol'!BC79</f>
        <v>0</v>
      </c>
      <c r="H20" s="294">
        <f>'SO 04 2 Pol'!BD79</f>
        <v>0</v>
      </c>
      <c r="I20" s="295">
        <f>'SO 04 2 Pol'!BE79</f>
        <v>0</v>
      </c>
    </row>
    <row r="21" spans="1:57" s="130" customFormat="1">
      <c r="A21" s="292" t="str">
        <f>'SO 04 2 Pol'!B80</f>
        <v>771</v>
      </c>
      <c r="B21" s="63" t="str">
        <f>'SO 04 2 Pol'!C80</f>
        <v>Podlahy z dlaždic a obklady</v>
      </c>
      <c r="D21" s="209"/>
      <c r="E21" s="293">
        <f>'SO 04 2 Pol'!BA86</f>
        <v>0</v>
      </c>
      <c r="F21" s="294">
        <f>'SO 04 2 Pol'!BB86</f>
        <v>0</v>
      </c>
      <c r="G21" s="294">
        <f>'SO 04 2 Pol'!BC86</f>
        <v>0</v>
      </c>
      <c r="H21" s="294">
        <f>'SO 04 2 Pol'!BD86</f>
        <v>0</v>
      </c>
      <c r="I21" s="295">
        <f>'SO 04 2 Pol'!BE86</f>
        <v>0</v>
      </c>
    </row>
    <row r="22" spans="1:57" s="130" customFormat="1">
      <c r="A22" s="292" t="str">
        <f>'SO 04 2 Pol'!B87</f>
        <v>781</v>
      </c>
      <c r="B22" s="63" t="str">
        <f>'SO 04 2 Pol'!C87</f>
        <v>Obklady keramické</v>
      </c>
      <c r="D22" s="209"/>
      <c r="E22" s="293">
        <f>'SO 04 2 Pol'!BA97</f>
        <v>0</v>
      </c>
      <c r="F22" s="294">
        <f>'SO 04 2 Pol'!BB97</f>
        <v>0</v>
      </c>
      <c r="G22" s="294">
        <f>'SO 04 2 Pol'!BC97</f>
        <v>0</v>
      </c>
      <c r="H22" s="294">
        <f>'SO 04 2 Pol'!BD97</f>
        <v>0</v>
      </c>
      <c r="I22" s="295">
        <f>'SO 04 2 Pol'!BE97</f>
        <v>0</v>
      </c>
    </row>
    <row r="23" spans="1:57" s="130" customFormat="1">
      <c r="A23" s="292" t="str">
        <f>'SO 04 2 Pol'!B98</f>
        <v>783</v>
      </c>
      <c r="B23" s="63" t="str">
        <f>'SO 04 2 Pol'!C98</f>
        <v>Nátěry</v>
      </c>
      <c r="D23" s="209"/>
      <c r="E23" s="293">
        <f>'SO 04 2 Pol'!BA100</f>
        <v>0</v>
      </c>
      <c r="F23" s="294">
        <f>'SO 04 2 Pol'!BB100</f>
        <v>0</v>
      </c>
      <c r="G23" s="294">
        <f>'SO 04 2 Pol'!BC100</f>
        <v>0</v>
      </c>
      <c r="H23" s="294">
        <f>'SO 04 2 Pol'!BD100</f>
        <v>0</v>
      </c>
      <c r="I23" s="295">
        <f>'SO 04 2 Pol'!BE100</f>
        <v>0</v>
      </c>
    </row>
    <row r="24" spans="1:57" s="130" customFormat="1">
      <c r="A24" s="292" t="str">
        <f>'SO 04 2 Pol'!B101</f>
        <v>784</v>
      </c>
      <c r="B24" s="63" t="str">
        <f>'SO 04 2 Pol'!C101</f>
        <v>Malby</v>
      </c>
      <c r="D24" s="209"/>
      <c r="E24" s="293">
        <f>'SO 04 2 Pol'!BA105</f>
        <v>0</v>
      </c>
      <c r="F24" s="294">
        <f>'SO 04 2 Pol'!BB105</f>
        <v>0</v>
      </c>
      <c r="G24" s="294">
        <f>'SO 04 2 Pol'!BC105</f>
        <v>0</v>
      </c>
      <c r="H24" s="294">
        <f>'SO 04 2 Pol'!BD105</f>
        <v>0</v>
      </c>
      <c r="I24" s="295">
        <f>'SO 04 2 Pol'!BE105</f>
        <v>0</v>
      </c>
    </row>
    <row r="25" spans="1:57" s="130" customFormat="1">
      <c r="A25" s="292" t="str">
        <f>'SO 04 2 Pol'!B106</f>
        <v>799</v>
      </c>
      <c r="B25" s="63" t="str">
        <f>'SO 04 2 Pol'!C106</f>
        <v>Ostatní</v>
      </c>
      <c r="D25" s="209"/>
      <c r="E25" s="293">
        <f>'SO 04 2 Pol'!BA111</f>
        <v>0</v>
      </c>
      <c r="F25" s="294">
        <f>'SO 04 2 Pol'!BB111</f>
        <v>0</v>
      </c>
      <c r="G25" s="294">
        <f>'SO 04 2 Pol'!BC111</f>
        <v>0</v>
      </c>
      <c r="H25" s="294">
        <f>'SO 04 2 Pol'!BD111</f>
        <v>0</v>
      </c>
      <c r="I25" s="295">
        <f>'SO 04 2 Pol'!BE111</f>
        <v>0</v>
      </c>
    </row>
    <row r="26" spans="1:57" s="130" customFormat="1">
      <c r="A26" s="292" t="str">
        <f>'SO 04 2 Pol'!B112</f>
        <v>M21</v>
      </c>
      <c r="B26" s="63" t="str">
        <f>'SO 04 2 Pol'!C112</f>
        <v>Elektromontáže</v>
      </c>
      <c r="D26" s="209"/>
      <c r="E26" s="293">
        <f>'SO 04 2 Pol'!BA114</f>
        <v>0</v>
      </c>
      <c r="F26" s="294">
        <f>'SO 04 2 Pol'!BB114</f>
        <v>0</v>
      </c>
      <c r="G26" s="294">
        <f>'SO 04 2 Pol'!BC114</f>
        <v>0</v>
      </c>
      <c r="H26" s="294">
        <f>'SO 04 2 Pol'!BD114</f>
        <v>0</v>
      </c>
      <c r="I26" s="295">
        <f>'SO 04 2 Pol'!BE114</f>
        <v>0</v>
      </c>
    </row>
    <row r="27" spans="1:57" s="130" customFormat="1" ht="13.5" thickBot="1">
      <c r="A27" s="292" t="str">
        <f>'SO 04 2 Pol'!B115</f>
        <v>D96</v>
      </c>
      <c r="B27" s="63" t="str">
        <f>'SO 04 2 Pol'!C115</f>
        <v>Přesuny suti a vybouraných hmot</v>
      </c>
      <c r="D27" s="209"/>
      <c r="E27" s="293">
        <f>'SO 04 2 Pol'!BA122</f>
        <v>0</v>
      </c>
      <c r="F27" s="294">
        <f>'SO 04 2 Pol'!BB122</f>
        <v>0</v>
      </c>
      <c r="G27" s="294">
        <f>'SO 04 2 Pol'!BC122</f>
        <v>0</v>
      </c>
      <c r="H27" s="294">
        <f>'SO 04 2 Pol'!BD122</f>
        <v>0</v>
      </c>
      <c r="I27" s="295">
        <f>'SO 04 2 Pol'!BE122</f>
        <v>0</v>
      </c>
    </row>
    <row r="28" spans="1:57" s="13" customFormat="1" ht="13.5" thickBot="1">
      <c r="A28" s="210"/>
      <c r="B28" s="211" t="s">
        <v>79</v>
      </c>
      <c r="C28" s="211"/>
      <c r="D28" s="212"/>
      <c r="E28" s="213">
        <f>SUM(E7:E27)</f>
        <v>0</v>
      </c>
      <c r="F28" s="214">
        <f>SUM(F7:F27)</f>
        <v>0</v>
      </c>
      <c r="G28" s="214">
        <f>SUM(G7:G27)</f>
        <v>0</v>
      </c>
      <c r="H28" s="214">
        <f>SUM(H7:H27)</f>
        <v>0</v>
      </c>
      <c r="I28" s="215">
        <f>SUM(I7:I27)</f>
        <v>0</v>
      </c>
    </row>
    <row r="29" spans="1:57">
      <c r="A29" s="130"/>
      <c r="B29" s="130"/>
      <c r="C29" s="130"/>
      <c r="D29" s="130"/>
      <c r="E29" s="130"/>
      <c r="F29" s="130"/>
      <c r="G29" s="130"/>
      <c r="H29" s="130"/>
      <c r="I29" s="130"/>
    </row>
    <row r="30" spans="1:57" ht="19.5" customHeight="1">
      <c r="A30" s="201" t="s">
        <v>80</v>
      </c>
      <c r="B30" s="201"/>
      <c r="C30" s="201"/>
      <c r="D30" s="201"/>
      <c r="E30" s="201"/>
      <c r="F30" s="201"/>
      <c r="G30" s="216"/>
      <c r="H30" s="201"/>
      <c r="I30" s="201"/>
      <c r="BA30" s="136"/>
      <c r="BB30" s="136"/>
      <c r="BC30" s="136"/>
      <c r="BD30" s="136"/>
      <c r="BE30" s="136"/>
    </row>
    <row r="31" spans="1:57" ht="13.5" thickBot="1"/>
    <row r="32" spans="1:57">
      <c r="A32" s="167" t="s">
        <v>81</v>
      </c>
      <c r="B32" s="168"/>
      <c r="C32" s="168"/>
      <c r="D32" s="217"/>
      <c r="E32" s="218" t="s">
        <v>82</v>
      </c>
      <c r="F32" s="219" t="s">
        <v>12</v>
      </c>
      <c r="G32" s="220" t="s">
        <v>83</v>
      </c>
      <c r="H32" s="221"/>
      <c r="I32" s="222" t="s">
        <v>82</v>
      </c>
    </row>
    <row r="33" spans="1:53">
      <c r="A33" s="223" t="s">
        <v>314</v>
      </c>
      <c r="B33" s="224"/>
      <c r="C33" s="224"/>
      <c r="D33" s="225"/>
      <c r="E33" s="226"/>
      <c r="F33" s="227"/>
      <c r="G33" s="228">
        <v>0</v>
      </c>
      <c r="H33" s="229"/>
      <c r="I33" s="230">
        <f t="shared" ref="I33:I40" si="0">E33+F33*G33/100</f>
        <v>0</v>
      </c>
      <c r="BA33">
        <v>0</v>
      </c>
    </row>
    <row r="34" spans="1:53">
      <c r="A34" s="223" t="s">
        <v>315</v>
      </c>
      <c r="B34" s="224"/>
      <c r="C34" s="224"/>
      <c r="D34" s="225"/>
      <c r="E34" s="226"/>
      <c r="F34" s="227"/>
      <c r="G34" s="228">
        <v>0</v>
      </c>
      <c r="H34" s="229"/>
      <c r="I34" s="230">
        <f t="shared" si="0"/>
        <v>0</v>
      </c>
      <c r="BA34">
        <v>0</v>
      </c>
    </row>
    <row r="35" spans="1:53">
      <c r="A35" s="223" t="s">
        <v>316</v>
      </c>
      <c r="B35" s="224"/>
      <c r="C35" s="224"/>
      <c r="D35" s="225"/>
      <c r="E35" s="226"/>
      <c r="F35" s="227"/>
      <c r="G35" s="228">
        <v>0</v>
      </c>
      <c r="H35" s="229"/>
      <c r="I35" s="230">
        <f t="shared" si="0"/>
        <v>0</v>
      </c>
      <c r="BA35">
        <v>0</v>
      </c>
    </row>
    <row r="36" spans="1:53">
      <c r="A36" s="223" t="s">
        <v>317</v>
      </c>
      <c r="B36" s="224"/>
      <c r="C36" s="224"/>
      <c r="D36" s="225"/>
      <c r="E36" s="226"/>
      <c r="F36" s="227"/>
      <c r="G36" s="228">
        <v>0</v>
      </c>
      <c r="H36" s="229"/>
      <c r="I36" s="230">
        <f t="shared" si="0"/>
        <v>0</v>
      </c>
      <c r="BA36">
        <v>0</v>
      </c>
    </row>
    <row r="37" spans="1:53">
      <c r="A37" s="223" t="s">
        <v>318</v>
      </c>
      <c r="B37" s="224"/>
      <c r="C37" s="224"/>
      <c r="D37" s="225"/>
      <c r="E37" s="226"/>
      <c r="F37" s="227"/>
      <c r="G37" s="228">
        <v>0</v>
      </c>
      <c r="H37" s="229"/>
      <c r="I37" s="230">
        <f t="shared" si="0"/>
        <v>0</v>
      </c>
      <c r="BA37">
        <v>1</v>
      </c>
    </row>
    <row r="38" spans="1:53">
      <c r="A38" s="223" t="s">
        <v>319</v>
      </c>
      <c r="B38" s="224"/>
      <c r="C38" s="224"/>
      <c r="D38" s="225"/>
      <c r="E38" s="226"/>
      <c r="F38" s="227"/>
      <c r="G38" s="228">
        <v>0</v>
      </c>
      <c r="H38" s="229"/>
      <c r="I38" s="230">
        <f t="shared" si="0"/>
        <v>0</v>
      </c>
      <c r="BA38">
        <v>1</v>
      </c>
    </row>
    <row r="39" spans="1:53">
      <c r="A39" s="223" t="s">
        <v>320</v>
      </c>
      <c r="B39" s="224"/>
      <c r="C39" s="224"/>
      <c r="D39" s="225"/>
      <c r="E39" s="226"/>
      <c r="F39" s="227"/>
      <c r="G39" s="228">
        <v>0</v>
      </c>
      <c r="H39" s="229"/>
      <c r="I39" s="230">
        <f t="shared" si="0"/>
        <v>0</v>
      </c>
      <c r="BA39">
        <v>2</v>
      </c>
    </row>
    <row r="40" spans="1:53">
      <c r="A40" s="223" t="s">
        <v>321</v>
      </c>
      <c r="B40" s="224"/>
      <c r="C40" s="224"/>
      <c r="D40" s="225"/>
      <c r="E40" s="226"/>
      <c r="F40" s="227"/>
      <c r="G40" s="228">
        <v>0</v>
      </c>
      <c r="H40" s="229"/>
      <c r="I40" s="230">
        <f t="shared" si="0"/>
        <v>0</v>
      </c>
      <c r="BA40">
        <v>2</v>
      </c>
    </row>
    <row r="41" spans="1:53" ht="13.5" thickBot="1">
      <c r="A41" s="231"/>
      <c r="B41" s="232" t="s">
        <v>84</v>
      </c>
      <c r="C41" s="233"/>
      <c r="D41" s="234"/>
      <c r="E41" s="235"/>
      <c r="F41" s="236"/>
      <c r="G41" s="236"/>
      <c r="H41" s="322">
        <f>SUM(I33:I40)</f>
        <v>0</v>
      </c>
      <c r="I41" s="323"/>
    </row>
    <row r="43" spans="1:53">
      <c r="B43" s="13"/>
      <c r="F43" s="237"/>
      <c r="G43" s="238"/>
      <c r="H43" s="238"/>
      <c r="I43" s="46"/>
    </row>
    <row r="44" spans="1:53">
      <c r="F44" s="237"/>
      <c r="G44" s="238"/>
      <c r="H44" s="238"/>
      <c r="I44" s="46"/>
    </row>
    <row r="45" spans="1:53">
      <c r="F45" s="237"/>
      <c r="G45" s="238"/>
      <c r="H45" s="238"/>
      <c r="I45" s="46"/>
    </row>
    <row r="46" spans="1:53">
      <c r="F46" s="237"/>
      <c r="G46" s="238"/>
      <c r="H46" s="238"/>
      <c r="I46" s="46"/>
    </row>
    <row r="47" spans="1:53">
      <c r="F47" s="237"/>
      <c r="G47" s="238"/>
      <c r="H47" s="238"/>
      <c r="I47" s="46"/>
    </row>
    <row r="48" spans="1:53">
      <c r="F48" s="237"/>
      <c r="G48" s="238"/>
      <c r="H48" s="238"/>
      <c r="I48" s="46"/>
    </row>
    <row r="49" spans="6:9">
      <c r="F49" s="237"/>
      <c r="G49" s="238"/>
      <c r="H49" s="238"/>
      <c r="I49" s="46"/>
    </row>
    <row r="50" spans="6:9">
      <c r="F50" s="237"/>
      <c r="G50" s="238"/>
      <c r="H50" s="238"/>
      <c r="I50" s="46"/>
    </row>
    <row r="51" spans="6:9">
      <c r="F51" s="237"/>
      <c r="G51" s="238"/>
      <c r="H51" s="238"/>
      <c r="I51" s="46"/>
    </row>
    <row r="52" spans="6:9">
      <c r="F52" s="237"/>
      <c r="G52" s="238"/>
      <c r="H52" s="238"/>
      <c r="I52" s="46"/>
    </row>
    <row r="53" spans="6:9">
      <c r="F53" s="237"/>
      <c r="G53" s="238"/>
      <c r="H53" s="238"/>
      <c r="I53" s="46"/>
    </row>
    <row r="54" spans="6:9">
      <c r="F54" s="237"/>
      <c r="G54" s="238"/>
      <c r="H54" s="238"/>
      <c r="I54" s="46"/>
    </row>
    <row r="55" spans="6:9">
      <c r="F55" s="237"/>
      <c r="G55" s="238"/>
      <c r="H55" s="238"/>
      <c r="I55" s="46"/>
    </row>
    <row r="56" spans="6:9">
      <c r="F56" s="237"/>
      <c r="G56" s="238"/>
      <c r="H56" s="238"/>
      <c r="I56" s="46"/>
    </row>
    <row r="57" spans="6:9">
      <c r="F57" s="237"/>
      <c r="G57" s="238"/>
      <c r="H57" s="238"/>
      <c r="I57" s="46"/>
    </row>
    <row r="58" spans="6:9">
      <c r="F58" s="237"/>
      <c r="G58" s="238"/>
      <c r="H58" s="238"/>
      <c r="I58" s="46"/>
    </row>
    <row r="59" spans="6:9">
      <c r="F59" s="237"/>
      <c r="G59" s="238"/>
      <c r="H59" s="238"/>
      <c r="I59" s="46"/>
    </row>
    <row r="60" spans="6:9">
      <c r="F60" s="237"/>
      <c r="G60" s="238"/>
      <c r="H60" s="238"/>
      <c r="I60" s="46"/>
    </row>
    <row r="61" spans="6:9">
      <c r="F61" s="237"/>
      <c r="G61" s="238"/>
      <c r="H61" s="238"/>
      <c r="I61" s="46"/>
    </row>
    <row r="62" spans="6:9">
      <c r="F62" s="237"/>
      <c r="G62" s="238"/>
      <c r="H62" s="238"/>
      <c r="I62" s="46"/>
    </row>
    <row r="63" spans="6:9">
      <c r="F63" s="237"/>
      <c r="G63" s="238"/>
      <c r="H63" s="238"/>
      <c r="I63" s="46"/>
    </row>
    <row r="64" spans="6:9">
      <c r="F64" s="237"/>
      <c r="G64" s="238"/>
      <c r="H64" s="238"/>
      <c r="I64" s="46"/>
    </row>
    <row r="65" spans="6:9">
      <c r="F65" s="237"/>
      <c r="G65" s="238"/>
      <c r="H65" s="238"/>
      <c r="I65" s="46"/>
    </row>
    <row r="66" spans="6:9">
      <c r="F66" s="237"/>
      <c r="G66" s="238"/>
      <c r="H66" s="238"/>
      <c r="I66" s="46"/>
    </row>
    <row r="67" spans="6:9">
      <c r="F67" s="237"/>
      <c r="G67" s="238"/>
      <c r="H67" s="238"/>
      <c r="I67" s="46"/>
    </row>
    <row r="68" spans="6:9">
      <c r="F68" s="237"/>
      <c r="G68" s="238"/>
      <c r="H68" s="238"/>
      <c r="I68" s="46"/>
    </row>
    <row r="69" spans="6:9">
      <c r="F69" s="237"/>
      <c r="G69" s="238"/>
      <c r="H69" s="238"/>
      <c r="I69" s="46"/>
    </row>
    <row r="70" spans="6:9">
      <c r="F70" s="237"/>
      <c r="G70" s="238"/>
      <c r="H70" s="238"/>
      <c r="I70" s="46"/>
    </row>
    <row r="71" spans="6:9">
      <c r="F71" s="237"/>
      <c r="G71" s="238"/>
      <c r="H71" s="238"/>
      <c r="I71" s="46"/>
    </row>
    <row r="72" spans="6:9">
      <c r="F72" s="237"/>
      <c r="G72" s="238"/>
      <c r="H72" s="238"/>
      <c r="I72" s="46"/>
    </row>
    <row r="73" spans="6:9">
      <c r="F73" s="237"/>
      <c r="G73" s="238"/>
      <c r="H73" s="238"/>
      <c r="I73" s="46"/>
    </row>
    <row r="74" spans="6:9">
      <c r="F74" s="237"/>
      <c r="G74" s="238"/>
      <c r="H74" s="238"/>
      <c r="I74" s="46"/>
    </row>
    <row r="75" spans="6:9">
      <c r="F75" s="237"/>
      <c r="G75" s="238"/>
      <c r="H75" s="238"/>
      <c r="I75" s="46"/>
    </row>
    <row r="76" spans="6:9">
      <c r="F76" s="237"/>
      <c r="G76" s="238"/>
      <c r="H76" s="238"/>
      <c r="I76" s="46"/>
    </row>
    <row r="77" spans="6:9">
      <c r="F77" s="237"/>
      <c r="G77" s="238"/>
      <c r="H77" s="238"/>
      <c r="I77" s="46"/>
    </row>
    <row r="78" spans="6:9">
      <c r="F78" s="237"/>
      <c r="G78" s="238"/>
      <c r="H78" s="238"/>
      <c r="I78" s="46"/>
    </row>
    <row r="79" spans="6:9">
      <c r="F79" s="237"/>
      <c r="G79" s="238"/>
      <c r="H79" s="238"/>
      <c r="I79" s="46"/>
    </row>
    <row r="80" spans="6:9">
      <c r="F80" s="237"/>
      <c r="G80" s="238"/>
      <c r="H80" s="238"/>
      <c r="I80" s="46"/>
    </row>
    <row r="81" spans="6:9">
      <c r="F81" s="237"/>
      <c r="G81" s="238"/>
      <c r="H81" s="238"/>
      <c r="I81" s="46"/>
    </row>
    <row r="82" spans="6:9">
      <c r="F82" s="237"/>
      <c r="G82" s="238"/>
      <c r="H82" s="238"/>
      <c r="I82" s="46"/>
    </row>
    <row r="83" spans="6:9">
      <c r="F83" s="237"/>
      <c r="G83" s="238"/>
      <c r="H83" s="238"/>
      <c r="I83" s="46"/>
    </row>
    <row r="84" spans="6:9">
      <c r="F84" s="237"/>
      <c r="G84" s="238"/>
      <c r="H84" s="238"/>
      <c r="I84" s="46"/>
    </row>
    <row r="85" spans="6:9">
      <c r="F85" s="237"/>
      <c r="G85" s="238"/>
      <c r="H85" s="238"/>
      <c r="I85" s="46"/>
    </row>
    <row r="86" spans="6:9">
      <c r="F86" s="237"/>
      <c r="G86" s="238"/>
      <c r="H86" s="238"/>
      <c r="I86" s="46"/>
    </row>
    <row r="87" spans="6:9">
      <c r="F87" s="237"/>
      <c r="G87" s="238"/>
      <c r="H87" s="238"/>
      <c r="I87" s="46"/>
    </row>
    <row r="88" spans="6:9">
      <c r="F88" s="237"/>
      <c r="G88" s="238"/>
      <c r="H88" s="238"/>
      <c r="I88" s="46"/>
    </row>
    <row r="89" spans="6:9">
      <c r="F89" s="237"/>
      <c r="G89" s="238"/>
      <c r="H89" s="238"/>
      <c r="I89" s="46"/>
    </row>
    <row r="90" spans="6:9">
      <c r="F90" s="237"/>
      <c r="G90" s="238"/>
      <c r="H90" s="238"/>
      <c r="I90" s="46"/>
    </row>
    <row r="91" spans="6:9">
      <c r="F91" s="237"/>
      <c r="G91" s="238"/>
      <c r="H91" s="238"/>
      <c r="I91" s="46"/>
    </row>
    <row r="92" spans="6:9">
      <c r="F92" s="237"/>
      <c r="G92" s="238"/>
      <c r="H92" s="238"/>
      <c r="I92" s="46"/>
    </row>
  </sheetData>
  <mergeCells count="4">
    <mergeCell ref="A1:B1"/>
    <mergeCell ref="A2:B2"/>
    <mergeCell ref="G2:I2"/>
    <mergeCell ref="H41:I4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List3"/>
  <dimension ref="A1:CB195"/>
  <sheetViews>
    <sheetView showGridLines="0" showZeros="0" zoomScaleSheetLayoutView="100" workbookViewId="0">
      <selection activeCell="F18" sqref="F18"/>
    </sheetView>
  </sheetViews>
  <sheetFormatPr defaultRowHeight="12.75"/>
  <cols>
    <col min="1" max="1" width="4.42578125" style="239" customWidth="1"/>
    <col min="2" max="2" width="11.5703125" style="239" customWidth="1"/>
    <col min="3" max="3" width="40.42578125" style="239" customWidth="1"/>
    <col min="4" max="4" width="5.5703125" style="239" customWidth="1"/>
    <col min="5" max="5" width="8.5703125" style="248" customWidth="1"/>
    <col min="6" max="6" width="9.85546875" style="239" customWidth="1"/>
    <col min="7" max="7" width="13.85546875" style="239" customWidth="1"/>
    <col min="8" max="8" width="11.7109375" style="239" customWidth="1"/>
    <col min="9" max="9" width="11.5703125" style="239" customWidth="1"/>
    <col min="10" max="10" width="11" style="239" customWidth="1"/>
    <col min="11" max="11" width="10.42578125" style="239" customWidth="1"/>
    <col min="12" max="12" width="75.42578125" style="239" customWidth="1"/>
    <col min="13" max="13" width="45.28515625" style="239" customWidth="1"/>
    <col min="14" max="16384" width="9.140625" style="239"/>
  </cols>
  <sheetData>
    <row r="1" spans="1:80" ht="15.75">
      <c r="A1" s="324" t="s">
        <v>101</v>
      </c>
      <c r="B1" s="324"/>
      <c r="C1" s="324"/>
      <c r="D1" s="324"/>
      <c r="E1" s="324"/>
      <c r="F1" s="324"/>
      <c r="G1" s="324"/>
    </row>
    <row r="2" spans="1:80" ht="14.25" customHeight="1" thickBot="1">
      <c r="B2" s="240"/>
      <c r="C2" s="241"/>
      <c r="D2" s="241"/>
      <c r="E2" s="242"/>
      <c r="F2" s="241"/>
      <c r="G2" s="241"/>
    </row>
    <row r="3" spans="1:80" ht="13.5" thickTop="1">
      <c r="A3" s="315" t="s">
        <v>2</v>
      </c>
      <c r="B3" s="316"/>
      <c r="C3" s="191" t="s">
        <v>104</v>
      </c>
      <c r="D3" s="192"/>
      <c r="E3" s="243" t="s">
        <v>85</v>
      </c>
      <c r="F3" s="244">
        <f>'SO 04 2 Rek'!H1</f>
        <v>2</v>
      </c>
      <c r="G3" s="245"/>
    </row>
    <row r="4" spans="1:80" ht="13.5" thickBot="1">
      <c r="A4" s="325" t="s">
        <v>76</v>
      </c>
      <c r="B4" s="318"/>
      <c r="C4" s="197" t="s">
        <v>327</v>
      </c>
      <c r="D4" s="198"/>
      <c r="E4" s="326" t="str">
        <f>'SO 04 2 Rek'!G2</f>
        <v>SO 04 - REV 03</v>
      </c>
      <c r="F4" s="327"/>
      <c r="G4" s="328"/>
    </row>
    <row r="5" spans="1:80" ht="13.5" thickTop="1">
      <c r="A5" s="246"/>
      <c r="B5" s="247"/>
      <c r="C5" s="247"/>
      <c r="G5" s="249"/>
    </row>
    <row r="6" spans="1:80" ht="27" customHeight="1">
      <c r="A6" s="250" t="s">
        <v>86</v>
      </c>
      <c r="B6" s="251" t="s">
        <v>87</v>
      </c>
      <c r="C6" s="251" t="s">
        <v>88</v>
      </c>
      <c r="D6" s="251" t="s">
        <v>89</v>
      </c>
      <c r="E6" s="252" t="s">
        <v>90</v>
      </c>
      <c r="F6" s="251" t="s">
        <v>91</v>
      </c>
      <c r="G6" s="253" t="s">
        <v>92</v>
      </c>
      <c r="H6" s="254" t="s">
        <v>93</v>
      </c>
      <c r="I6" s="254" t="s">
        <v>94</v>
      </c>
      <c r="J6" s="254" t="s">
        <v>95</v>
      </c>
      <c r="K6" s="254" t="s">
        <v>96</v>
      </c>
    </row>
    <row r="7" spans="1:80">
      <c r="A7" s="255" t="s">
        <v>97</v>
      </c>
      <c r="B7" s="256" t="s">
        <v>109</v>
      </c>
      <c r="C7" s="257" t="s">
        <v>110</v>
      </c>
      <c r="D7" s="258"/>
      <c r="E7" s="259"/>
      <c r="F7" s="259"/>
      <c r="G7" s="260"/>
      <c r="H7" s="261"/>
      <c r="I7" s="262"/>
      <c r="J7" s="263"/>
      <c r="K7" s="264"/>
      <c r="O7" s="265">
        <v>1</v>
      </c>
    </row>
    <row r="8" spans="1:80">
      <c r="A8" s="266">
        <v>1</v>
      </c>
      <c r="B8" s="267" t="s">
        <v>112</v>
      </c>
      <c r="C8" s="268" t="s">
        <v>113</v>
      </c>
      <c r="D8" s="269" t="s">
        <v>114</v>
      </c>
      <c r="E8" s="270">
        <v>10</v>
      </c>
      <c r="F8" s="270">
        <v>0</v>
      </c>
      <c r="G8" s="271">
        <f>E8*F8</f>
        <v>0</v>
      </c>
      <c r="H8" s="272">
        <v>6.3830000000052706E-2</v>
      </c>
      <c r="I8" s="273">
        <f>E8*H8</f>
        <v>0.638300000000527</v>
      </c>
      <c r="J8" s="272"/>
      <c r="K8" s="273">
        <f>E8*J8</f>
        <v>0</v>
      </c>
      <c r="O8" s="265">
        <v>2</v>
      </c>
      <c r="AA8" s="239">
        <v>11</v>
      </c>
      <c r="AB8" s="239">
        <v>3</v>
      </c>
      <c r="AC8" s="239">
        <v>1</v>
      </c>
      <c r="AZ8" s="239">
        <v>1</v>
      </c>
      <c r="BA8" s="239">
        <f>IF(AZ8=1,G8,0)</f>
        <v>0</v>
      </c>
      <c r="BB8" s="239">
        <f>IF(AZ8=2,G8,0)</f>
        <v>0</v>
      </c>
      <c r="BC8" s="239">
        <f>IF(AZ8=3,G8,0)</f>
        <v>0</v>
      </c>
      <c r="BD8" s="239">
        <f>IF(AZ8=4,G8,0)</f>
        <v>0</v>
      </c>
      <c r="BE8" s="239">
        <f>IF(AZ8=5,G8,0)</f>
        <v>0</v>
      </c>
      <c r="CA8" s="274">
        <v>11</v>
      </c>
      <c r="CB8" s="274">
        <v>3</v>
      </c>
    </row>
    <row r="9" spans="1:80">
      <c r="A9" s="266">
        <v>2</v>
      </c>
      <c r="B9" s="267" t="s">
        <v>115</v>
      </c>
      <c r="C9" s="268" t="s">
        <v>116</v>
      </c>
      <c r="D9" s="269" t="s">
        <v>117</v>
      </c>
      <c r="E9" s="270">
        <v>12.5</v>
      </c>
      <c r="F9" s="270">
        <v>0</v>
      </c>
      <c r="G9" s="271">
        <f>E9*F9</f>
        <v>0</v>
      </c>
      <c r="H9" s="272">
        <v>5.3670000000011001E-2</v>
      </c>
      <c r="I9" s="273">
        <f>E9*H9</f>
        <v>0.67087500000013756</v>
      </c>
      <c r="J9" s="272">
        <v>0</v>
      </c>
      <c r="K9" s="273">
        <f>E9*J9</f>
        <v>0</v>
      </c>
      <c r="O9" s="265">
        <v>2</v>
      </c>
      <c r="AA9" s="239">
        <v>1</v>
      </c>
      <c r="AB9" s="239">
        <v>1</v>
      </c>
      <c r="AC9" s="239">
        <v>1</v>
      </c>
      <c r="AZ9" s="239">
        <v>1</v>
      </c>
      <c r="BA9" s="239">
        <f>IF(AZ9=1,G9,0)</f>
        <v>0</v>
      </c>
      <c r="BB9" s="239">
        <f>IF(AZ9=2,G9,0)</f>
        <v>0</v>
      </c>
      <c r="BC9" s="239">
        <f>IF(AZ9=3,G9,0)</f>
        <v>0</v>
      </c>
      <c r="BD9" s="239">
        <f>IF(AZ9=4,G9,0)</f>
        <v>0</v>
      </c>
      <c r="BE9" s="239">
        <f>IF(AZ9=5,G9,0)</f>
        <v>0</v>
      </c>
      <c r="CA9" s="274">
        <v>1</v>
      </c>
      <c r="CB9" s="274">
        <v>1</v>
      </c>
    </row>
    <row r="10" spans="1:80">
      <c r="A10" s="266">
        <v>3</v>
      </c>
      <c r="B10" s="267" t="s">
        <v>118</v>
      </c>
      <c r="C10" s="268" t="s">
        <v>119</v>
      </c>
      <c r="D10" s="269" t="s">
        <v>117</v>
      </c>
      <c r="E10" s="270">
        <v>4.5</v>
      </c>
      <c r="F10" s="270">
        <v>0</v>
      </c>
      <c r="G10" s="271">
        <f>E10*F10</f>
        <v>0</v>
      </c>
      <c r="H10" s="272">
        <v>7.0630000000050999E-2</v>
      </c>
      <c r="I10" s="273">
        <f>E10*H10</f>
        <v>0.31783500000022952</v>
      </c>
      <c r="J10" s="272">
        <v>0</v>
      </c>
      <c r="K10" s="273">
        <f>E10*J10</f>
        <v>0</v>
      </c>
      <c r="O10" s="265">
        <v>2</v>
      </c>
      <c r="AA10" s="239">
        <v>1</v>
      </c>
      <c r="AB10" s="239">
        <v>1</v>
      </c>
      <c r="AC10" s="239">
        <v>1</v>
      </c>
      <c r="AZ10" s="239">
        <v>1</v>
      </c>
      <c r="BA10" s="239">
        <f>IF(AZ10=1,G10,0)</f>
        <v>0</v>
      </c>
      <c r="BB10" s="239">
        <f>IF(AZ10=2,G10,0)</f>
        <v>0</v>
      </c>
      <c r="BC10" s="239">
        <f>IF(AZ10=3,G10,0)</f>
        <v>0</v>
      </c>
      <c r="BD10" s="239">
        <f>IF(AZ10=4,G10,0)</f>
        <v>0</v>
      </c>
      <c r="BE10" s="239">
        <f>IF(AZ10=5,G10,0)</f>
        <v>0</v>
      </c>
      <c r="CA10" s="274">
        <v>1</v>
      </c>
      <c r="CB10" s="274">
        <v>1</v>
      </c>
    </row>
    <row r="11" spans="1:80">
      <c r="A11" s="276"/>
      <c r="B11" s="277" t="s">
        <v>99</v>
      </c>
      <c r="C11" s="278" t="s">
        <v>111</v>
      </c>
      <c r="D11" s="279"/>
      <c r="E11" s="280"/>
      <c r="F11" s="281"/>
      <c r="G11" s="282">
        <f>SUM(G7:G10)</f>
        <v>0</v>
      </c>
      <c r="H11" s="283"/>
      <c r="I11" s="284">
        <f>SUM(I7:I10)</f>
        <v>1.627010000000894</v>
      </c>
      <c r="J11" s="283"/>
      <c r="K11" s="284">
        <f>SUM(K7:K10)</f>
        <v>0</v>
      </c>
      <c r="O11" s="265">
        <v>4</v>
      </c>
      <c r="BA11" s="285">
        <f>SUM(BA7:BA10)</f>
        <v>0</v>
      </c>
      <c r="BB11" s="285">
        <f>SUM(BB7:BB10)</f>
        <v>0</v>
      </c>
      <c r="BC11" s="285">
        <f>SUM(BC7:BC10)</f>
        <v>0</v>
      </c>
      <c r="BD11" s="285">
        <f>SUM(BD7:BD10)</f>
        <v>0</v>
      </c>
      <c r="BE11" s="285">
        <f>SUM(BE7:BE10)</f>
        <v>0</v>
      </c>
    </row>
    <row r="12" spans="1:80">
      <c r="A12" s="255" t="s">
        <v>97</v>
      </c>
      <c r="B12" s="256" t="s">
        <v>120</v>
      </c>
      <c r="C12" s="257" t="s">
        <v>121</v>
      </c>
      <c r="D12" s="258"/>
      <c r="E12" s="259"/>
      <c r="F12" s="259"/>
      <c r="G12" s="260"/>
      <c r="H12" s="261"/>
      <c r="I12" s="262"/>
      <c r="J12" s="263"/>
      <c r="K12" s="264"/>
      <c r="O12" s="265">
        <v>1</v>
      </c>
    </row>
    <row r="13" spans="1:80">
      <c r="A13" s="266">
        <v>4</v>
      </c>
      <c r="B13" s="267" t="s">
        <v>123</v>
      </c>
      <c r="C13" s="268" t="s">
        <v>124</v>
      </c>
      <c r="D13" s="269" t="s">
        <v>125</v>
      </c>
      <c r="E13" s="270">
        <v>4</v>
      </c>
      <c r="F13" s="270">
        <v>0</v>
      </c>
      <c r="G13" s="271">
        <f>E13*F13</f>
        <v>0</v>
      </c>
      <c r="H13" s="272">
        <v>9.9999999999944599E-4</v>
      </c>
      <c r="I13" s="273">
        <f>E13*H13</f>
        <v>3.999999999997784E-3</v>
      </c>
      <c r="J13" s="272"/>
      <c r="K13" s="273">
        <f>E13*J13</f>
        <v>0</v>
      </c>
      <c r="O13" s="265">
        <v>2</v>
      </c>
      <c r="AA13" s="239">
        <v>11</v>
      </c>
      <c r="AB13" s="239">
        <v>3</v>
      </c>
      <c r="AC13" s="239">
        <v>18</v>
      </c>
      <c r="AZ13" s="239">
        <v>1</v>
      </c>
      <c r="BA13" s="239">
        <f>IF(AZ13=1,G13,0)</f>
        <v>0</v>
      </c>
      <c r="BB13" s="239">
        <f>IF(AZ13=2,G13,0)</f>
        <v>0</v>
      </c>
      <c r="BC13" s="239">
        <f>IF(AZ13=3,G13,0)</f>
        <v>0</v>
      </c>
      <c r="BD13" s="239">
        <f>IF(AZ13=4,G13,0)</f>
        <v>0</v>
      </c>
      <c r="BE13" s="239">
        <f>IF(AZ13=5,G13,0)</f>
        <v>0</v>
      </c>
      <c r="CA13" s="274">
        <v>11</v>
      </c>
      <c r="CB13" s="274">
        <v>3</v>
      </c>
    </row>
    <row r="14" spans="1:80">
      <c r="A14" s="266">
        <v>5</v>
      </c>
      <c r="B14" s="267" t="s">
        <v>126</v>
      </c>
      <c r="C14" s="268" t="s">
        <v>127</v>
      </c>
      <c r="D14" s="269" t="s">
        <v>125</v>
      </c>
      <c r="E14" s="270">
        <v>4</v>
      </c>
      <c r="F14" s="270">
        <v>0</v>
      </c>
      <c r="G14" s="271">
        <f>E14*F14</f>
        <v>0</v>
      </c>
      <c r="H14" s="272">
        <v>2.40000000000018E-4</v>
      </c>
      <c r="I14" s="273">
        <f>E14*H14</f>
        <v>9.6000000000007202E-4</v>
      </c>
      <c r="J14" s="272">
        <v>0</v>
      </c>
      <c r="K14" s="273">
        <f>E14*J14</f>
        <v>0</v>
      </c>
      <c r="O14" s="265">
        <v>2</v>
      </c>
      <c r="AA14" s="239">
        <v>1</v>
      </c>
      <c r="AB14" s="239">
        <v>1</v>
      </c>
      <c r="AC14" s="239">
        <v>1</v>
      </c>
      <c r="AZ14" s="239">
        <v>1</v>
      </c>
      <c r="BA14" s="239">
        <f>IF(AZ14=1,G14,0)</f>
        <v>0</v>
      </c>
      <c r="BB14" s="239">
        <f>IF(AZ14=2,G14,0)</f>
        <v>0</v>
      </c>
      <c r="BC14" s="239">
        <f>IF(AZ14=3,G14,0)</f>
        <v>0</v>
      </c>
      <c r="BD14" s="239">
        <f>IF(AZ14=4,G14,0)</f>
        <v>0</v>
      </c>
      <c r="BE14" s="239">
        <f>IF(AZ14=5,G14,0)</f>
        <v>0</v>
      </c>
      <c r="CA14" s="274">
        <v>1</v>
      </c>
      <c r="CB14" s="274">
        <v>1</v>
      </c>
    </row>
    <row r="15" spans="1:80" ht="22.5">
      <c r="A15" s="266">
        <v>6</v>
      </c>
      <c r="B15" s="267" t="s">
        <v>128</v>
      </c>
      <c r="C15" s="268" t="s">
        <v>129</v>
      </c>
      <c r="D15" s="269" t="s">
        <v>117</v>
      </c>
      <c r="E15" s="270">
        <v>7</v>
      </c>
      <c r="F15" s="270">
        <v>0</v>
      </c>
      <c r="G15" s="271">
        <f>E15*F15</f>
        <v>0</v>
      </c>
      <c r="H15" s="272">
        <v>4.0000000000020498E-2</v>
      </c>
      <c r="I15" s="273">
        <f>E15*H15</f>
        <v>0.28000000000014347</v>
      </c>
      <c r="J15" s="272"/>
      <c r="K15" s="273">
        <f>E15*J15</f>
        <v>0</v>
      </c>
      <c r="O15" s="265">
        <v>2</v>
      </c>
      <c r="AA15" s="239">
        <v>11</v>
      </c>
      <c r="AB15" s="239">
        <v>0</v>
      </c>
      <c r="AC15" s="239">
        <v>2</v>
      </c>
      <c r="AZ15" s="239">
        <v>1</v>
      </c>
      <c r="BA15" s="239">
        <f>IF(AZ15=1,G15,0)</f>
        <v>0</v>
      </c>
      <c r="BB15" s="239">
        <f>IF(AZ15=2,G15,0)</f>
        <v>0</v>
      </c>
      <c r="BC15" s="239">
        <f>IF(AZ15=3,G15,0)</f>
        <v>0</v>
      </c>
      <c r="BD15" s="239">
        <f>IF(AZ15=4,G15,0)</f>
        <v>0</v>
      </c>
      <c r="BE15" s="239">
        <f>IF(AZ15=5,G15,0)</f>
        <v>0</v>
      </c>
      <c r="CA15" s="274">
        <v>11</v>
      </c>
      <c r="CB15" s="274">
        <v>0</v>
      </c>
    </row>
    <row r="16" spans="1:80">
      <c r="A16" s="276"/>
      <c r="B16" s="277" t="s">
        <v>99</v>
      </c>
      <c r="C16" s="278" t="s">
        <v>122</v>
      </c>
      <c r="D16" s="279"/>
      <c r="E16" s="280"/>
      <c r="F16" s="281"/>
      <c r="G16" s="282">
        <f>SUM(G12:G15)</f>
        <v>0</v>
      </c>
      <c r="H16" s="283"/>
      <c r="I16" s="284">
        <f>SUM(I12:I15)</f>
        <v>0.28496000000014132</v>
      </c>
      <c r="J16" s="283"/>
      <c r="K16" s="284">
        <f>SUM(K12:K15)</f>
        <v>0</v>
      </c>
      <c r="O16" s="265">
        <v>4</v>
      </c>
      <c r="BA16" s="285">
        <f>SUM(BA12:BA15)</f>
        <v>0</v>
      </c>
      <c r="BB16" s="285">
        <f>SUM(BB12:BB15)</f>
        <v>0</v>
      </c>
      <c r="BC16" s="285">
        <f>SUM(BC12:BC15)</f>
        <v>0</v>
      </c>
      <c r="BD16" s="285">
        <f>SUM(BD12:BD15)</f>
        <v>0</v>
      </c>
      <c r="BE16" s="285">
        <f>SUM(BE12:BE15)</f>
        <v>0</v>
      </c>
    </row>
    <row r="17" spans="1:80">
      <c r="A17" s="255" t="s">
        <v>97</v>
      </c>
      <c r="B17" s="256" t="s">
        <v>130</v>
      </c>
      <c r="C17" s="257" t="s">
        <v>131</v>
      </c>
      <c r="D17" s="258"/>
      <c r="E17" s="259"/>
      <c r="F17" s="259"/>
      <c r="G17" s="260"/>
      <c r="H17" s="261"/>
      <c r="I17" s="262"/>
      <c r="J17" s="263"/>
      <c r="K17" s="264"/>
      <c r="O17" s="265">
        <v>1</v>
      </c>
    </row>
    <row r="18" spans="1:80" ht="22.5">
      <c r="A18" s="266">
        <v>7</v>
      </c>
      <c r="B18" s="267" t="s">
        <v>133</v>
      </c>
      <c r="C18" s="268" t="s">
        <v>134</v>
      </c>
      <c r="D18" s="269" t="s">
        <v>117</v>
      </c>
      <c r="E18" s="270">
        <v>6</v>
      </c>
      <c r="F18" s="270">
        <v>0</v>
      </c>
      <c r="G18" s="271">
        <f>E18*F18</f>
        <v>0</v>
      </c>
      <c r="H18" s="272">
        <v>1.7500000000012499E-2</v>
      </c>
      <c r="I18" s="273">
        <f>E18*H18</f>
        <v>0.10500000000007499</v>
      </c>
      <c r="J18" s="272"/>
      <c r="K18" s="273">
        <f>E18*J18</f>
        <v>0</v>
      </c>
      <c r="O18" s="265">
        <v>2</v>
      </c>
      <c r="AA18" s="239">
        <v>11</v>
      </c>
      <c r="AB18" s="239">
        <v>3</v>
      </c>
      <c r="AC18" s="239">
        <v>72</v>
      </c>
      <c r="AZ18" s="239">
        <v>1</v>
      </c>
      <c r="BA18" s="239">
        <f>IF(AZ18=1,G18,0)</f>
        <v>0</v>
      </c>
      <c r="BB18" s="239">
        <f>IF(AZ18=2,G18,0)</f>
        <v>0</v>
      </c>
      <c r="BC18" s="239">
        <f>IF(AZ18=3,G18,0)</f>
        <v>0</v>
      </c>
      <c r="BD18" s="239">
        <f>IF(AZ18=4,G18,0)</f>
        <v>0</v>
      </c>
      <c r="BE18" s="239">
        <f>IF(AZ18=5,G18,0)</f>
        <v>0</v>
      </c>
      <c r="CA18" s="274">
        <v>11</v>
      </c>
      <c r="CB18" s="274">
        <v>3</v>
      </c>
    </row>
    <row r="19" spans="1:80">
      <c r="A19" s="266">
        <v>8</v>
      </c>
      <c r="B19" s="267" t="s">
        <v>135</v>
      </c>
      <c r="C19" s="268" t="s">
        <v>136</v>
      </c>
      <c r="D19" s="269" t="s">
        <v>117</v>
      </c>
      <c r="E19" s="270">
        <v>8</v>
      </c>
      <c r="F19" s="270">
        <v>0</v>
      </c>
      <c r="G19" s="271">
        <f>E19*F19</f>
        <v>0</v>
      </c>
      <c r="H19" s="272">
        <v>0</v>
      </c>
      <c r="I19" s="273">
        <f>E19*H19</f>
        <v>0</v>
      </c>
      <c r="J19" s="272">
        <v>0</v>
      </c>
      <c r="K19" s="273">
        <f>E19*J19</f>
        <v>0</v>
      </c>
      <c r="O19" s="265">
        <v>2</v>
      </c>
      <c r="AA19" s="239">
        <v>1</v>
      </c>
      <c r="AB19" s="239">
        <v>0</v>
      </c>
      <c r="AC19" s="239">
        <v>0</v>
      </c>
      <c r="AZ19" s="239">
        <v>1</v>
      </c>
      <c r="BA19" s="239">
        <f>IF(AZ19=1,G19,0)</f>
        <v>0</v>
      </c>
      <c r="BB19" s="239">
        <f>IF(AZ19=2,G19,0)</f>
        <v>0</v>
      </c>
      <c r="BC19" s="239">
        <f>IF(AZ19=3,G19,0)</f>
        <v>0</v>
      </c>
      <c r="BD19" s="239">
        <f>IF(AZ19=4,G19,0)</f>
        <v>0</v>
      </c>
      <c r="BE19" s="239">
        <f>IF(AZ19=5,G19,0)</f>
        <v>0</v>
      </c>
      <c r="CA19" s="274">
        <v>1</v>
      </c>
      <c r="CB19" s="274">
        <v>0</v>
      </c>
    </row>
    <row r="20" spans="1:80">
      <c r="A20" s="266">
        <v>9</v>
      </c>
      <c r="B20" s="267" t="s">
        <v>137</v>
      </c>
      <c r="C20" s="268" t="s">
        <v>138</v>
      </c>
      <c r="D20" s="269" t="s">
        <v>117</v>
      </c>
      <c r="E20" s="270">
        <v>54.8</v>
      </c>
      <c r="F20" s="270">
        <v>0</v>
      </c>
      <c r="G20" s="271">
        <f>E20*F20</f>
        <v>0</v>
      </c>
      <c r="H20" s="272">
        <v>5.0000000000025597E-3</v>
      </c>
      <c r="I20" s="273">
        <f>E20*H20</f>
        <v>0.27400000000014024</v>
      </c>
      <c r="J20" s="272">
        <v>0</v>
      </c>
      <c r="K20" s="273">
        <f>E20*J20</f>
        <v>0</v>
      </c>
      <c r="O20" s="265">
        <v>2</v>
      </c>
      <c r="AA20" s="239">
        <v>1</v>
      </c>
      <c r="AB20" s="239">
        <v>1</v>
      </c>
      <c r="AC20" s="239">
        <v>1</v>
      </c>
      <c r="AZ20" s="239">
        <v>1</v>
      </c>
      <c r="BA20" s="239">
        <f>IF(AZ20=1,G20,0)</f>
        <v>0</v>
      </c>
      <c r="BB20" s="239">
        <f>IF(AZ20=2,G20,0)</f>
        <v>0</v>
      </c>
      <c r="BC20" s="239">
        <f>IF(AZ20=3,G20,0)</f>
        <v>0</v>
      </c>
      <c r="BD20" s="239">
        <f>IF(AZ20=4,G20,0)</f>
        <v>0</v>
      </c>
      <c r="BE20" s="239">
        <f>IF(AZ20=5,G20,0)</f>
        <v>0</v>
      </c>
      <c r="CA20" s="274">
        <v>1</v>
      </c>
      <c r="CB20" s="274">
        <v>1</v>
      </c>
    </row>
    <row r="21" spans="1:80" ht="22.5">
      <c r="A21" s="266">
        <v>10</v>
      </c>
      <c r="B21" s="267" t="s">
        <v>139</v>
      </c>
      <c r="C21" s="268" t="s">
        <v>140</v>
      </c>
      <c r="D21" s="269" t="s">
        <v>117</v>
      </c>
      <c r="E21" s="270">
        <v>95</v>
      </c>
      <c r="F21" s="270">
        <v>0</v>
      </c>
      <c r="G21" s="271">
        <f>E21*F21</f>
        <v>0</v>
      </c>
      <c r="H21" s="272">
        <v>1.97999999999965E-3</v>
      </c>
      <c r="I21" s="273">
        <f>E21*H21</f>
        <v>0.18809999999996674</v>
      </c>
      <c r="J21" s="272">
        <v>0</v>
      </c>
      <c r="K21" s="273">
        <f>E21*J21</f>
        <v>0</v>
      </c>
      <c r="O21" s="265">
        <v>2</v>
      </c>
      <c r="AA21" s="239">
        <v>1</v>
      </c>
      <c r="AB21" s="239">
        <v>1</v>
      </c>
      <c r="AC21" s="239">
        <v>1</v>
      </c>
      <c r="AZ21" s="239">
        <v>1</v>
      </c>
      <c r="BA21" s="239">
        <f>IF(AZ21=1,G21,0)</f>
        <v>0</v>
      </c>
      <c r="BB21" s="239">
        <f>IF(AZ21=2,G21,0)</f>
        <v>0</v>
      </c>
      <c r="BC21" s="239">
        <f>IF(AZ21=3,G21,0)</f>
        <v>0</v>
      </c>
      <c r="BD21" s="239">
        <f>IF(AZ21=4,G21,0)</f>
        <v>0</v>
      </c>
      <c r="BE21" s="239">
        <f>IF(AZ21=5,G21,0)</f>
        <v>0</v>
      </c>
      <c r="CA21" s="274">
        <v>1</v>
      </c>
      <c r="CB21" s="274">
        <v>1</v>
      </c>
    </row>
    <row r="22" spans="1:80" ht="22.5">
      <c r="A22" s="266">
        <v>11</v>
      </c>
      <c r="B22" s="267" t="s">
        <v>141</v>
      </c>
      <c r="C22" s="268" t="s">
        <v>142</v>
      </c>
      <c r="D22" s="269" t="s">
        <v>117</v>
      </c>
      <c r="E22" s="270">
        <v>71.5</v>
      </c>
      <c r="F22" s="270">
        <v>0</v>
      </c>
      <c r="G22" s="271">
        <f>E22*F22</f>
        <v>0</v>
      </c>
      <c r="H22" s="272">
        <v>4.7579999999982199E-2</v>
      </c>
      <c r="I22" s="273">
        <f>E22*H22</f>
        <v>3.4019699999987272</v>
      </c>
      <c r="J22" s="272">
        <v>0</v>
      </c>
      <c r="K22" s="273">
        <f>E22*J22</f>
        <v>0</v>
      </c>
      <c r="O22" s="265">
        <v>2</v>
      </c>
      <c r="AA22" s="239">
        <v>1</v>
      </c>
      <c r="AB22" s="239">
        <v>1</v>
      </c>
      <c r="AC22" s="239">
        <v>1</v>
      </c>
      <c r="AZ22" s="239">
        <v>1</v>
      </c>
      <c r="BA22" s="239">
        <f>IF(AZ22=1,G22,0)</f>
        <v>0</v>
      </c>
      <c r="BB22" s="239">
        <f>IF(AZ22=2,G22,0)</f>
        <v>0</v>
      </c>
      <c r="BC22" s="239">
        <f>IF(AZ22=3,G22,0)</f>
        <v>0</v>
      </c>
      <c r="BD22" s="239">
        <f>IF(AZ22=4,G22,0)</f>
        <v>0</v>
      </c>
      <c r="BE22" s="239">
        <f>IF(AZ22=5,G22,0)</f>
        <v>0</v>
      </c>
      <c r="CA22" s="274">
        <v>1</v>
      </c>
      <c r="CB22" s="274">
        <v>1</v>
      </c>
    </row>
    <row r="23" spans="1:80">
      <c r="A23" s="276"/>
      <c r="B23" s="277" t="s">
        <v>99</v>
      </c>
      <c r="C23" s="278" t="s">
        <v>132</v>
      </c>
      <c r="D23" s="279"/>
      <c r="E23" s="280"/>
      <c r="F23" s="281"/>
      <c r="G23" s="282">
        <f>SUM(G17:G22)</f>
        <v>0</v>
      </c>
      <c r="H23" s="283"/>
      <c r="I23" s="284">
        <f>SUM(I17:I22)</f>
        <v>3.9690699999989092</v>
      </c>
      <c r="J23" s="283"/>
      <c r="K23" s="284">
        <f>SUM(K17:K22)</f>
        <v>0</v>
      </c>
      <c r="O23" s="265">
        <v>4</v>
      </c>
      <c r="BA23" s="285">
        <f>SUM(BA17:BA22)</f>
        <v>0</v>
      </c>
      <c r="BB23" s="285">
        <f>SUM(BB17:BB22)</f>
        <v>0</v>
      </c>
      <c r="BC23" s="285">
        <f>SUM(BC17:BC22)</f>
        <v>0</v>
      </c>
      <c r="BD23" s="285">
        <f>SUM(BD17:BD22)</f>
        <v>0</v>
      </c>
      <c r="BE23" s="285">
        <f>SUM(BE17:BE22)</f>
        <v>0</v>
      </c>
    </row>
    <row r="24" spans="1:80">
      <c r="A24" s="255" t="s">
        <v>97</v>
      </c>
      <c r="B24" s="256" t="s">
        <v>143</v>
      </c>
      <c r="C24" s="257" t="s">
        <v>144</v>
      </c>
      <c r="D24" s="258"/>
      <c r="E24" s="259"/>
      <c r="F24" s="259"/>
      <c r="G24" s="260"/>
      <c r="H24" s="261"/>
      <c r="I24" s="262"/>
      <c r="J24" s="263"/>
      <c r="K24" s="264"/>
      <c r="O24" s="265">
        <v>1</v>
      </c>
    </row>
    <row r="25" spans="1:80" ht="22.5">
      <c r="A25" s="266">
        <v>12</v>
      </c>
      <c r="B25" s="267" t="s">
        <v>146</v>
      </c>
      <c r="C25" s="268" t="s">
        <v>147</v>
      </c>
      <c r="D25" s="269" t="s">
        <v>117</v>
      </c>
      <c r="E25" s="270">
        <v>24</v>
      </c>
      <c r="F25" s="270">
        <v>0</v>
      </c>
      <c r="G25" s="271">
        <f>E25*F25</f>
        <v>0</v>
      </c>
      <c r="H25" s="272">
        <v>0</v>
      </c>
      <c r="I25" s="273">
        <f>E25*H25</f>
        <v>0</v>
      </c>
      <c r="J25" s="272"/>
      <c r="K25" s="273">
        <f>E25*J25</f>
        <v>0</v>
      </c>
      <c r="O25" s="265">
        <v>2</v>
      </c>
      <c r="AA25" s="239">
        <v>11</v>
      </c>
      <c r="AB25" s="239">
        <v>3</v>
      </c>
      <c r="AC25" s="239">
        <v>3</v>
      </c>
      <c r="AZ25" s="239">
        <v>1</v>
      </c>
      <c r="BA25" s="239">
        <f>IF(AZ25=1,G25,0)</f>
        <v>0</v>
      </c>
      <c r="BB25" s="239">
        <f>IF(AZ25=2,G25,0)</f>
        <v>0</v>
      </c>
      <c r="BC25" s="239">
        <f>IF(AZ25=3,G25,0)</f>
        <v>0</v>
      </c>
      <c r="BD25" s="239">
        <f>IF(AZ25=4,G25,0)</f>
        <v>0</v>
      </c>
      <c r="BE25" s="239">
        <f>IF(AZ25=5,G25,0)</f>
        <v>0</v>
      </c>
      <c r="CA25" s="274">
        <v>11</v>
      </c>
      <c r="CB25" s="274">
        <v>3</v>
      </c>
    </row>
    <row r="26" spans="1:80">
      <c r="A26" s="266">
        <v>13</v>
      </c>
      <c r="B26" s="267" t="s">
        <v>148</v>
      </c>
      <c r="C26" s="268" t="s">
        <v>149</v>
      </c>
      <c r="D26" s="269" t="s">
        <v>117</v>
      </c>
      <c r="E26" s="270">
        <v>24</v>
      </c>
      <c r="F26" s="270">
        <v>0</v>
      </c>
      <c r="G26" s="271">
        <f>E26*F26</f>
        <v>0</v>
      </c>
      <c r="H26" s="272">
        <v>6.5999999999988299E-3</v>
      </c>
      <c r="I26" s="273">
        <f>E26*H26</f>
        <v>0.15839999999997192</v>
      </c>
      <c r="J26" s="272">
        <v>0</v>
      </c>
      <c r="K26" s="273">
        <f>E26*J26</f>
        <v>0</v>
      </c>
      <c r="O26" s="265">
        <v>2</v>
      </c>
      <c r="AA26" s="239">
        <v>1</v>
      </c>
      <c r="AB26" s="239">
        <v>1</v>
      </c>
      <c r="AC26" s="239">
        <v>1</v>
      </c>
      <c r="AZ26" s="239">
        <v>1</v>
      </c>
      <c r="BA26" s="239">
        <f>IF(AZ26=1,G26,0)</f>
        <v>0</v>
      </c>
      <c r="BB26" s="239">
        <f>IF(AZ26=2,G26,0)</f>
        <v>0</v>
      </c>
      <c r="BC26" s="239">
        <f>IF(AZ26=3,G26,0)</f>
        <v>0</v>
      </c>
      <c r="BD26" s="239">
        <f>IF(AZ26=4,G26,0)</f>
        <v>0</v>
      </c>
      <c r="BE26" s="239">
        <f>IF(AZ26=5,G26,0)</f>
        <v>0</v>
      </c>
      <c r="CA26" s="274">
        <v>1</v>
      </c>
      <c r="CB26" s="274">
        <v>1</v>
      </c>
    </row>
    <row r="27" spans="1:80">
      <c r="A27" s="276"/>
      <c r="B27" s="277" t="s">
        <v>99</v>
      </c>
      <c r="C27" s="278" t="s">
        <v>145</v>
      </c>
      <c r="D27" s="279"/>
      <c r="E27" s="280"/>
      <c r="F27" s="281"/>
      <c r="G27" s="282">
        <f>SUM(G24:G26)</f>
        <v>0</v>
      </c>
      <c r="H27" s="283"/>
      <c r="I27" s="284">
        <f>SUM(I24:I26)</f>
        <v>0.15839999999997192</v>
      </c>
      <c r="J27" s="283"/>
      <c r="K27" s="284">
        <f>SUM(K24:K26)</f>
        <v>0</v>
      </c>
      <c r="O27" s="265">
        <v>4</v>
      </c>
      <c r="BA27" s="285">
        <f>SUM(BA24:BA26)</f>
        <v>0</v>
      </c>
      <c r="BB27" s="285">
        <f>SUM(BB24:BB26)</f>
        <v>0</v>
      </c>
      <c r="BC27" s="285">
        <f>SUM(BC24:BC26)</f>
        <v>0</v>
      </c>
      <c r="BD27" s="285">
        <f>SUM(BD24:BD26)</f>
        <v>0</v>
      </c>
      <c r="BE27" s="285">
        <f>SUM(BE24:BE26)</f>
        <v>0</v>
      </c>
    </row>
    <row r="28" spans="1:80">
      <c r="A28" s="255" t="s">
        <v>97</v>
      </c>
      <c r="B28" s="256" t="s">
        <v>150</v>
      </c>
      <c r="C28" s="257" t="s">
        <v>151</v>
      </c>
      <c r="D28" s="258"/>
      <c r="E28" s="259"/>
      <c r="F28" s="259"/>
      <c r="G28" s="260"/>
      <c r="H28" s="261"/>
      <c r="I28" s="262"/>
      <c r="J28" s="263"/>
      <c r="K28" s="264"/>
      <c r="O28" s="265">
        <v>1</v>
      </c>
    </row>
    <row r="29" spans="1:80">
      <c r="A29" s="266">
        <v>14</v>
      </c>
      <c r="B29" s="267" t="s">
        <v>153</v>
      </c>
      <c r="C29" s="268" t="s">
        <v>154</v>
      </c>
      <c r="D29" s="269" t="s">
        <v>125</v>
      </c>
      <c r="E29" s="270">
        <v>4</v>
      </c>
      <c r="F29" s="270">
        <v>0</v>
      </c>
      <c r="G29" s="271">
        <f>E29*F29</f>
        <v>0</v>
      </c>
      <c r="H29" s="272">
        <v>9.9400000000002802E-3</v>
      </c>
      <c r="I29" s="273">
        <f>E29*H29</f>
        <v>3.9760000000001121E-2</v>
      </c>
      <c r="J29" s="272"/>
      <c r="K29" s="273">
        <f>E29*J29</f>
        <v>0</v>
      </c>
      <c r="O29" s="265">
        <v>2</v>
      </c>
      <c r="AA29" s="239">
        <v>11</v>
      </c>
      <c r="AB29" s="239">
        <v>3</v>
      </c>
      <c r="AC29" s="239">
        <v>73</v>
      </c>
      <c r="AZ29" s="239">
        <v>1</v>
      </c>
      <c r="BA29" s="239">
        <f>IF(AZ29=1,G29,0)</f>
        <v>0</v>
      </c>
      <c r="BB29" s="239">
        <f>IF(AZ29=2,G29,0)</f>
        <v>0</v>
      </c>
      <c r="BC29" s="239">
        <f>IF(AZ29=3,G29,0)</f>
        <v>0</v>
      </c>
      <c r="BD29" s="239">
        <f>IF(AZ29=4,G29,0)</f>
        <v>0</v>
      </c>
      <c r="BE29" s="239">
        <f>IF(AZ29=5,G29,0)</f>
        <v>0</v>
      </c>
      <c r="CA29" s="274">
        <v>11</v>
      </c>
      <c r="CB29" s="274">
        <v>3</v>
      </c>
    </row>
    <row r="30" spans="1:80">
      <c r="A30" s="266">
        <v>15</v>
      </c>
      <c r="B30" s="267" t="s">
        <v>155</v>
      </c>
      <c r="C30" s="268" t="s">
        <v>156</v>
      </c>
      <c r="D30" s="269" t="s">
        <v>125</v>
      </c>
      <c r="E30" s="270">
        <v>1</v>
      </c>
      <c r="F30" s="270">
        <v>0</v>
      </c>
      <c r="G30" s="271">
        <f>E30*F30</f>
        <v>0</v>
      </c>
      <c r="H30" s="272">
        <v>9.9400000000002802E-3</v>
      </c>
      <c r="I30" s="273">
        <f>E30*H30</f>
        <v>9.9400000000002802E-3</v>
      </c>
      <c r="J30" s="272"/>
      <c r="K30" s="273">
        <f>E30*J30</f>
        <v>0</v>
      </c>
      <c r="O30" s="265">
        <v>2</v>
      </c>
      <c r="AA30" s="239">
        <v>11</v>
      </c>
      <c r="AB30" s="239">
        <v>3</v>
      </c>
      <c r="AC30" s="239">
        <v>74</v>
      </c>
      <c r="AZ30" s="239">
        <v>1</v>
      </c>
      <c r="BA30" s="239">
        <f>IF(AZ30=1,G30,0)</f>
        <v>0</v>
      </c>
      <c r="BB30" s="239">
        <f>IF(AZ30=2,G30,0)</f>
        <v>0</v>
      </c>
      <c r="BC30" s="239">
        <f>IF(AZ30=3,G30,0)</f>
        <v>0</v>
      </c>
      <c r="BD30" s="239">
        <f>IF(AZ30=4,G30,0)</f>
        <v>0</v>
      </c>
      <c r="BE30" s="239">
        <f>IF(AZ30=5,G30,0)</f>
        <v>0</v>
      </c>
      <c r="CA30" s="274">
        <v>11</v>
      </c>
      <c r="CB30" s="274">
        <v>3</v>
      </c>
    </row>
    <row r="31" spans="1:80" ht="22.5">
      <c r="A31" s="266">
        <v>16</v>
      </c>
      <c r="B31" s="267" t="s">
        <v>157</v>
      </c>
      <c r="C31" s="268" t="s">
        <v>158</v>
      </c>
      <c r="D31" s="269" t="s">
        <v>125</v>
      </c>
      <c r="E31" s="270">
        <v>2</v>
      </c>
      <c r="F31" s="270">
        <v>0</v>
      </c>
      <c r="G31" s="271">
        <f>E31*F31</f>
        <v>0</v>
      </c>
      <c r="H31" s="272">
        <v>1.13499999999931E-2</v>
      </c>
      <c r="I31" s="273">
        <f>E31*H31</f>
        <v>2.26999999999862E-2</v>
      </c>
      <c r="J31" s="272"/>
      <c r="K31" s="273">
        <f>E31*J31</f>
        <v>0</v>
      </c>
      <c r="O31" s="265">
        <v>2</v>
      </c>
      <c r="AA31" s="239">
        <v>11</v>
      </c>
      <c r="AB31" s="239">
        <v>3</v>
      </c>
      <c r="AC31" s="239">
        <v>75</v>
      </c>
      <c r="AZ31" s="239">
        <v>1</v>
      </c>
      <c r="BA31" s="239">
        <f>IF(AZ31=1,G31,0)</f>
        <v>0</v>
      </c>
      <c r="BB31" s="239">
        <f>IF(AZ31=2,G31,0)</f>
        <v>0</v>
      </c>
      <c r="BC31" s="239">
        <f>IF(AZ31=3,G31,0)</f>
        <v>0</v>
      </c>
      <c r="BD31" s="239">
        <f>IF(AZ31=4,G31,0)</f>
        <v>0</v>
      </c>
      <c r="BE31" s="239">
        <f>IF(AZ31=5,G31,0)</f>
        <v>0</v>
      </c>
      <c r="CA31" s="274">
        <v>11</v>
      </c>
      <c r="CB31" s="274">
        <v>3</v>
      </c>
    </row>
    <row r="32" spans="1:80">
      <c r="A32" s="266">
        <v>17</v>
      </c>
      <c r="B32" s="267" t="s">
        <v>159</v>
      </c>
      <c r="C32" s="268" t="s">
        <v>160</v>
      </c>
      <c r="D32" s="269" t="s">
        <v>125</v>
      </c>
      <c r="E32" s="270">
        <v>7</v>
      </c>
      <c r="F32" s="270">
        <v>0</v>
      </c>
      <c r="G32" s="271">
        <f>E32*F32</f>
        <v>0</v>
      </c>
      <c r="H32" s="272">
        <v>1.7840000000006701E-2</v>
      </c>
      <c r="I32" s="273">
        <f>E32*H32</f>
        <v>0.12488000000004691</v>
      </c>
      <c r="J32" s="272">
        <v>0</v>
      </c>
      <c r="K32" s="273">
        <f>E32*J32</f>
        <v>0</v>
      </c>
      <c r="O32" s="265">
        <v>2</v>
      </c>
      <c r="AA32" s="239">
        <v>1</v>
      </c>
      <c r="AB32" s="239">
        <v>1</v>
      </c>
      <c r="AC32" s="239">
        <v>1</v>
      </c>
      <c r="AZ32" s="239">
        <v>1</v>
      </c>
      <c r="BA32" s="239">
        <f>IF(AZ32=1,G32,0)</f>
        <v>0</v>
      </c>
      <c r="BB32" s="239">
        <f>IF(AZ32=2,G32,0)</f>
        <v>0</v>
      </c>
      <c r="BC32" s="239">
        <f>IF(AZ32=3,G32,0)</f>
        <v>0</v>
      </c>
      <c r="BD32" s="239">
        <f>IF(AZ32=4,G32,0)</f>
        <v>0</v>
      </c>
      <c r="BE32" s="239">
        <f>IF(AZ32=5,G32,0)</f>
        <v>0</v>
      </c>
      <c r="CA32" s="274">
        <v>1</v>
      </c>
      <c r="CB32" s="274">
        <v>1</v>
      </c>
    </row>
    <row r="33" spans="1:80">
      <c r="A33" s="276"/>
      <c r="B33" s="277" t="s">
        <v>99</v>
      </c>
      <c r="C33" s="278" t="s">
        <v>152</v>
      </c>
      <c r="D33" s="279"/>
      <c r="E33" s="280"/>
      <c r="F33" s="281"/>
      <c r="G33" s="282">
        <f>SUM(G28:G32)</f>
        <v>0</v>
      </c>
      <c r="H33" s="283"/>
      <c r="I33" s="284">
        <f>SUM(I28:I32)</f>
        <v>0.19728000000003451</v>
      </c>
      <c r="J33" s="283"/>
      <c r="K33" s="284">
        <f>SUM(K28:K32)</f>
        <v>0</v>
      </c>
      <c r="O33" s="265">
        <v>4</v>
      </c>
      <c r="BA33" s="285">
        <f>SUM(BA28:BA32)</f>
        <v>0</v>
      </c>
      <c r="BB33" s="285">
        <f>SUM(BB28:BB32)</f>
        <v>0</v>
      </c>
      <c r="BC33" s="285">
        <f>SUM(BC28:BC32)</f>
        <v>0</v>
      </c>
      <c r="BD33" s="285">
        <f>SUM(BD28:BD32)</f>
        <v>0</v>
      </c>
      <c r="BE33" s="285">
        <f>SUM(BE28:BE32)</f>
        <v>0</v>
      </c>
    </row>
    <row r="34" spans="1:80">
      <c r="A34" s="255" t="s">
        <v>97</v>
      </c>
      <c r="B34" s="256" t="s">
        <v>161</v>
      </c>
      <c r="C34" s="257" t="s">
        <v>162</v>
      </c>
      <c r="D34" s="258"/>
      <c r="E34" s="259"/>
      <c r="F34" s="259"/>
      <c r="G34" s="260"/>
      <c r="H34" s="261"/>
      <c r="I34" s="262"/>
      <c r="J34" s="263"/>
      <c r="K34" s="264"/>
      <c r="O34" s="265">
        <v>1</v>
      </c>
    </row>
    <row r="35" spans="1:80">
      <c r="A35" s="266">
        <v>18</v>
      </c>
      <c r="B35" s="267" t="s">
        <v>164</v>
      </c>
      <c r="C35" s="268" t="s">
        <v>165</v>
      </c>
      <c r="D35" s="269" t="s">
        <v>117</v>
      </c>
      <c r="E35" s="270">
        <v>66</v>
      </c>
      <c r="F35" s="270">
        <v>0</v>
      </c>
      <c r="G35" s="271">
        <f>E35*F35</f>
        <v>0</v>
      </c>
      <c r="H35" s="272">
        <v>0</v>
      </c>
      <c r="I35" s="273">
        <f>E35*H35</f>
        <v>0</v>
      </c>
      <c r="J35" s="272">
        <v>0</v>
      </c>
      <c r="K35" s="273">
        <f>E35*J35</f>
        <v>0</v>
      </c>
      <c r="O35" s="265">
        <v>2</v>
      </c>
      <c r="AA35" s="239">
        <v>1</v>
      </c>
      <c r="AB35" s="239">
        <v>1</v>
      </c>
      <c r="AC35" s="239">
        <v>1</v>
      </c>
      <c r="AZ35" s="239">
        <v>1</v>
      </c>
      <c r="BA35" s="239">
        <f>IF(AZ35=1,G35,0)</f>
        <v>0</v>
      </c>
      <c r="BB35" s="239">
        <f>IF(AZ35=2,G35,0)</f>
        <v>0</v>
      </c>
      <c r="BC35" s="239">
        <f>IF(AZ35=3,G35,0)</f>
        <v>0</v>
      </c>
      <c r="BD35" s="239">
        <f>IF(AZ35=4,G35,0)</f>
        <v>0</v>
      </c>
      <c r="BE35" s="239">
        <f>IF(AZ35=5,G35,0)</f>
        <v>0</v>
      </c>
      <c r="CA35" s="274">
        <v>1</v>
      </c>
      <c r="CB35" s="274">
        <v>1</v>
      </c>
    </row>
    <row r="36" spans="1:80">
      <c r="A36" s="266">
        <v>19</v>
      </c>
      <c r="B36" s="267" t="s">
        <v>166</v>
      </c>
      <c r="C36" s="268" t="s">
        <v>167</v>
      </c>
      <c r="D36" s="269" t="s">
        <v>117</v>
      </c>
      <c r="E36" s="270">
        <v>66</v>
      </c>
      <c r="F36" s="270">
        <v>0</v>
      </c>
      <c r="G36" s="271">
        <f>E36*F36</f>
        <v>0</v>
      </c>
      <c r="H36" s="272">
        <v>3.3380000000022399E-2</v>
      </c>
      <c r="I36" s="273">
        <f>E36*H36</f>
        <v>2.2030800000014783</v>
      </c>
      <c r="J36" s="272">
        <v>0</v>
      </c>
      <c r="K36" s="273">
        <f>E36*J36</f>
        <v>0</v>
      </c>
      <c r="O36" s="265">
        <v>2</v>
      </c>
      <c r="AA36" s="239">
        <v>1</v>
      </c>
      <c r="AB36" s="239">
        <v>1</v>
      </c>
      <c r="AC36" s="239">
        <v>1</v>
      </c>
      <c r="AZ36" s="239">
        <v>1</v>
      </c>
      <c r="BA36" s="239">
        <f>IF(AZ36=1,G36,0)</f>
        <v>0</v>
      </c>
      <c r="BB36" s="239">
        <f>IF(AZ36=2,G36,0)</f>
        <v>0</v>
      </c>
      <c r="BC36" s="239">
        <f>IF(AZ36=3,G36,0)</f>
        <v>0</v>
      </c>
      <c r="BD36" s="239">
        <f>IF(AZ36=4,G36,0)</f>
        <v>0</v>
      </c>
      <c r="BE36" s="239">
        <f>IF(AZ36=5,G36,0)</f>
        <v>0</v>
      </c>
      <c r="CA36" s="274">
        <v>1</v>
      </c>
      <c r="CB36" s="274">
        <v>1</v>
      </c>
    </row>
    <row r="37" spans="1:80">
      <c r="A37" s="266">
        <v>20</v>
      </c>
      <c r="B37" s="267" t="s">
        <v>168</v>
      </c>
      <c r="C37" s="268" t="s">
        <v>169</v>
      </c>
      <c r="D37" s="269" t="s">
        <v>117</v>
      </c>
      <c r="E37" s="270">
        <v>66</v>
      </c>
      <c r="F37" s="270">
        <v>0</v>
      </c>
      <c r="G37" s="271">
        <f>E37*F37</f>
        <v>0</v>
      </c>
      <c r="H37" s="272">
        <v>3.4960000000012301E-2</v>
      </c>
      <c r="I37" s="273">
        <f>E37*H37</f>
        <v>2.3073600000008119</v>
      </c>
      <c r="J37" s="272">
        <v>0</v>
      </c>
      <c r="K37" s="273">
        <f>E37*J37</f>
        <v>0</v>
      </c>
      <c r="O37" s="265">
        <v>2</v>
      </c>
      <c r="AA37" s="239">
        <v>1</v>
      </c>
      <c r="AB37" s="239">
        <v>1</v>
      </c>
      <c r="AC37" s="239">
        <v>1</v>
      </c>
      <c r="AZ37" s="239">
        <v>1</v>
      </c>
      <c r="BA37" s="239">
        <f>IF(AZ37=1,G37,0)</f>
        <v>0</v>
      </c>
      <c r="BB37" s="239">
        <f>IF(AZ37=2,G37,0)</f>
        <v>0</v>
      </c>
      <c r="BC37" s="239">
        <f>IF(AZ37=3,G37,0)</f>
        <v>0</v>
      </c>
      <c r="BD37" s="239">
        <f>IF(AZ37=4,G37,0)</f>
        <v>0</v>
      </c>
      <c r="BE37" s="239">
        <f>IF(AZ37=5,G37,0)</f>
        <v>0</v>
      </c>
      <c r="CA37" s="274">
        <v>1</v>
      </c>
      <c r="CB37" s="274">
        <v>1</v>
      </c>
    </row>
    <row r="38" spans="1:80">
      <c r="A38" s="276"/>
      <c r="B38" s="277" t="s">
        <v>99</v>
      </c>
      <c r="C38" s="278" t="s">
        <v>163</v>
      </c>
      <c r="D38" s="279"/>
      <c r="E38" s="280"/>
      <c r="F38" s="281"/>
      <c r="G38" s="282">
        <f>SUM(G34:G37)</f>
        <v>0</v>
      </c>
      <c r="H38" s="283"/>
      <c r="I38" s="284">
        <f>SUM(I34:I37)</f>
        <v>4.5104400000022906</v>
      </c>
      <c r="J38" s="283"/>
      <c r="K38" s="284">
        <f>SUM(K34:K37)</f>
        <v>0</v>
      </c>
      <c r="O38" s="265">
        <v>4</v>
      </c>
      <c r="BA38" s="285">
        <f>SUM(BA34:BA37)</f>
        <v>0</v>
      </c>
      <c r="BB38" s="285">
        <f>SUM(BB34:BB37)</f>
        <v>0</v>
      </c>
      <c r="BC38" s="285">
        <f>SUM(BC34:BC37)</f>
        <v>0</v>
      </c>
      <c r="BD38" s="285">
        <f>SUM(BD34:BD37)</f>
        <v>0</v>
      </c>
      <c r="BE38" s="285">
        <f>SUM(BE34:BE37)</f>
        <v>0</v>
      </c>
    </row>
    <row r="39" spans="1:80">
      <c r="A39" s="255" t="s">
        <v>97</v>
      </c>
      <c r="B39" s="256" t="s">
        <v>170</v>
      </c>
      <c r="C39" s="257" t="s">
        <v>171</v>
      </c>
      <c r="D39" s="258"/>
      <c r="E39" s="259"/>
      <c r="F39" s="259"/>
      <c r="G39" s="260"/>
      <c r="H39" s="261"/>
      <c r="I39" s="262"/>
      <c r="J39" s="263"/>
      <c r="K39" s="264"/>
      <c r="O39" s="265">
        <v>1</v>
      </c>
    </row>
    <row r="40" spans="1:80">
      <c r="A40" s="266">
        <v>21</v>
      </c>
      <c r="B40" s="267" t="s">
        <v>173</v>
      </c>
      <c r="C40" s="268" t="s">
        <v>174</v>
      </c>
      <c r="D40" s="269" t="s">
        <v>117</v>
      </c>
      <c r="E40" s="270">
        <v>26</v>
      </c>
      <c r="F40" s="270">
        <v>0</v>
      </c>
      <c r="G40" s="271">
        <f t="shared" ref="G40:G45" si="0">E40*F40</f>
        <v>0</v>
      </c>
      <c r="H40" s="272">
        <v>0</v>
      </c>
      <c r="I40" s="273">
        <f t="shared" ref="I40:I45" si="1">E40*H40</f>
        <v>0</v>
      </c>
      <c r="J40" s="272"/>
      <c r="K40" s="273">
        <f t="shared" ref="K40:K45" si="2">E40*J40</f>
        <v>0</v>
      </c>
      <c r="O40" s="265">
        <v>2</v>
      </c>
      <c r="AA40" s="239">
        <v>11</v>
      </c>
      <c r="AB40" s="239">
        <v>3</v>
      </c>
      <c r="AC40" s="239">
        <v>76</v>
      </c>
      <c r="AZ40" s="239">
        <v>1</v>
      </c>
      <c r="BA40" s="239">
        <f t="shared" ref="BA40:BA45" si="3">IF(AZ40=1,G40,0)</f>
        <v>0</v>
      </c>
      <c r="BB40" s="239">
        <f t="shared" ref="BB40:BB45" si="4">IF(AZ40=2,G40,0)</f>
        <v>0</v>
      </c>
      <c r="BC40" s="239">
        <f t="shared" ref="BC40:BC45" si="5">IF(AZ40=3,G40,0)</f>
        <v>0</v>
      </c>
      <c r="BD40" s="239">
        <f t="shared" ref="BD40:BD45" si="6">IF(AZ40=4,G40,0)</f>
        <v>0</v>
      </c>
      <c r="BE40" s="239">
        <f t="shared" ref="BE40:BE45" si="7">IF(AZ40=5,G40,0)</f>
        <v>0</v>
      </c>
      <c r="CA40" s="274">
        <v>11</v>
      </c>
      <c r="CB40" s="274">
        <v>3</v>
      </c>
    </row>
    <row r="41" spans="1:80" ht="22.5">
      <c r="A41" s="266">
        <v>22</v>
      </c>
      <c r="B41" s="267" t="s">
        <v>175</v>
      </c>
      <c r="C41" s="268" t="s">
        <v>176</v>
      </c>
      <c r="D41" s="269" t="s">
        <v>177</v>
      </c>
      <c r="E41" s="270">
        <v>1.3</v>
      </c>
      <c r="F41" s="270">
        <v>0</v>
      </c>
      <c r="G41" s="271">
        <f t="shared" si="0"/>
        <v>0</v>
      </c>
      <c r="H41" s="272">
        <v>0</v>
      </c>
      <c r="I41" s="273">
        <f t="shared" si="1"/>
        <v>0</v>
      </c>
      <c r="J41" s="272">
        <v>-2.2000000000007298</v>
      </c>
      <c r="K41" s="273">
        <f t="shared" si="2"/>
        <v>-2.8600000000009489</v>
      </c>
      <c r="O41" s="265">
        <v>2</v>
      </c>
      <c r="AA41" s="239">
        <v>1</v>
      </c>
      <c r="AB41" s="239">
        <v>1</v>
      </c>
      <c r="AC41" s="239">
        <v>1</v>
      </c>
      <c r="AZ41" s="239">
        <v>1</v>
      </c>
      <c r="BA41" s="239">
        <f t="shared" si="3"/>
        <v>0</v>
      </c>
      <c r="BB41" s="239">
        <f t="shared" si="4"/>
        <v>0</v>
      </c>
      <c r="BC41" s="239">
        <f t="shared" si="5"/>
        <v>0</v>
      </c>
      <c r="BD41" s="239">
        <f t="shared" si="6"/>
        <v>0</v>
      </c>
      <c r="BE41" s="239">
        <f t="shared" si="7"/>
        <v>0</v>
      </c>
      <c r="CA41" s="274">
        <v>1</v>
      </c>
      <c r="CB41" s="274">
        <v>1</v>
      </c>
    </row>
    <row r="42" spans="1:80">
      <c r="A42" s="266">
        <v>23</v>
      </c>
      <c r="B42" s="267" t="s">
        <v>178</v>
      </c>
      <c r="C42" s="268" t="s">
        <v>179</v>
      </c>
      <c r="D42" s="269" t="s">
        <v>117</v>
      </c>
      <c r="E42" s="270">
        <v>24</v>
      </c>
      <c r="F42" s="270">
        <v>0</v>
      </c>
      <c r="G42" s="271">
        <f t="shared" si="0"/>
        <v>0</v>
      </c>
      <c r="H42" s="272">
        <v>0</v>
      </c>
      <c r="I42" s="273">
        <f t="shared" si="1"/>
        <v>0</v>
      </c>
      <c r="J42" s="272">
        <v>-2.0000000000010201E-2</v>
      </c>
      <c r="K42" s="273">
        <f t="shared" si="2"/>
        <v>-0.48000000000024479</v>
      </c>
      <c r="O42" s="265">
        <v>2</v>
      </c>
      <c r="AA42" s="239">
        <v>1</v>
      </c>
      <c r="AB42" s="239">
        <v>1</v>
      </c>
      <c r="AC42" s="239">
        <v>1</v>
      </c>
      <c r="AZ42" s="239">
        <v>1</v>
      </c>
      <c r="BA42" s="239">
        <f t="shared" si="3"/>
        <v>0</v>
      </c>
      <c r="BB42" s="239">
        <f t="shared" si="4"/>
        <v>0</v>
      </c>
      <c r="BC42" s="239">
        <f t="shared" si="5"/>
        <v>0</v>
      </c>
      <c r="BD42" s="239">
        <f t="shared" si="6"/>
        <v>0</v>
      </c>
      <c r="BE42" s="239">
        <f t="shared" si="7"/>
        <v>0</v>
      </c>
      <c r="CA42" s="274">
        <v>1</v>
      </c>
      <c r="CB42" s="274">
        <v>1</v>
      </c>
    </row>
    <row r="43" spans="1:80">
      <c r="A43" s="266">
        <v>24</v>
      </c>
      <c r="B43" s="267" t="s">
        <v>180</v>
      </c>
      <c r="C43" s="268" t="s">
        <v>181</v>
      </c>
      <c r="D43" s="269" t="s">
        <v>125</v>
      </c>
      <c r="E43" s="270">
        <v>9</v>
      </c>
      <c r="F43" s="270">
        <v>0</v>
      </c>
      <c r="G43" s="271">
        <f t="shared" si="0"/>
        <v>0</v>
      </c>
      <c r="H43" s="272">
        <v>0</v>
      </c>
      <c r="I43" s="273">
        <f t="shared" si="1"/>
        <v>0</v>
      </c>
      <c r="J43" s="272">
        <v>0</v>
      </c>
      <c r="K43" s="273">
        <f t="shared" si="2"/>
        <v>0</v>
      </c>
      <c r="O43" s="265">
        <v>2</v>
      </c>
      <c r="AA43" s="239">
        <v>1</v>
      </c>
      <c r="AB43" s="239">
        <v>1</v>
      </c>
      <c r="AC43" s="239">
        <v>1</v>
      </c>
      <c r="AZ43" s="239">
        <v>1</v>
      </c>
      <c r="BA43" s="239">
        <f t="shared" si="3"/>
        <v>0</v>
      </c>
      <c r="BB43" s="239">
        <f t="shared" si="4"/>
        <v>0</v>
      </c>
      <c r="BC43" s="239">
        <f t="shared" si="5"/>
        <v>0</v>
      </c>
      <c r="BD43" s="239">
        <f t="shared" si="6"/>
        <v>0</v>
      </c>
      <c r="BE43" s="239">
        <f t="shared" si="7"/>
        <v>0</v>
      </c>
      <c r="CA43" s="274">
        <v>1</v>
      </c>
      <c r="CB43" s="274">
        <v>1</v>
      </c>
    </row>
    <row r="44" spans="1:80">
      <c r="A44" s="266">
        <v>25</v>
      </c>
      <c r="B44" s="267" t="s">
        <v>182</v>
      </c>
      <c r="C44" s="268" t="s">
        <v>183</v>
      </c>
      <c r="D44" s="269" t="s">
        <v>117</v>
      </c>
      <c r="E44" s="270">
        <v>12</v>
      </c>
      <c r="F44" s="270">
        <v>0</v>
      </c>
      <c r="G44" s="271">
        <f t="shared" si="0"/>
        <v>0</v>
      </c>
      <c r="H44" s="272">
        <v>0</v>
      </c>
      <c r="I44" s="273">
        <f t="shared" si="1"/>
        <v>0</v>
      </c>
      <c r="J44" s="272">
        <v>-7.60000000000218E-2</v>
      </c>
      <c r="K44" s="273">
        <f t="shared" si="2"/>
        <v>-0.9120000000002616</v>
      </c>
      <c r="O44" s="265">
        <v>2</v>
      </c>
      <c r="AA44" s="239">
        <v>1</v>
      </c>
      <c r="AB44" s="239">
        <v>1</v>
      </c>
      <c r="AC44" s="239">
        <v>1</v>
      </c>
      <c r="AZ44" s="239">
        <v>1</v>
      </c>
      <c r="BA44" s="239">
        <f t="shared" si="3"/>
        <v>0</v>
      </c>
      <c r="BB44" s="239">
        <f t="shared" si="4"/>
        <v>0</v>
      </c>
      <c r="BC44" s="239">
        <f t="shared" si="5"/>
        <v>0</v>
      </c>
      <c r="BD44" s="239">
        <f t="shared" si="6"/>
        <v>0</v>
      </c>
      <c r="BE44" s="239">
        <f t="shared" si="7"/>
        <v>0</v>
      </c>
      <c r="CA44" s="274">
        <v>1</v>
      </c>
      <c r="CB44" s="274">
        <v>1</v>
      </c>
    </row>
    <row r="45" spans="1:80">
      <c r="A45" s="266">
        <v>26</v>
      </c>
      <c r="B45" s="267" t="s">
        <v>184</v>
      </c>
      <c r="C45" s="268" t="s">
        <v>185</v>
      </c>
      <c r="D45" s="269" t="s">
        <v>117</v>
      </c>
      <c r="E45" s="270">
        <v>59</v>
      </c>
      <c r="F45" s="270">
        <v>0</v>
      </c>
      <c r="G45" s="271">
        <f t="shared" si="0"/>
        <v>0</v>
      </c>
      <c r="H45" s="272">
        <v>0</v>
      </c>
      <c r="I45" s="273">
        <f t="shared" si="1"/>
        <v>0</v>
      </c>
      <c r="J45" s="272">
        <v>-6.7999999999983601E-2</v>
      </c>
      <c r="K45" s="273">
        <f t="shared" si="2"/>
        <v>-4.0119999999990323</v>
      </c>
      <c r="O45" s="265">
        <v>2</v>
      </c>
      <c r="AA45" s="239">
        <v>1</v>
      </c>
      <c r="AB45" s="239">
        <v>1</v>
      </c>
      <c r="AC45" s="239">
        <v>1</v>
      </c>
      <c r="AZ45" s="239">
        <v>1</v>
      </c>
      <c r="BA45" s="239">
        <f t="shared" si="3"/>
        <v>0</v>
      </c>
      <c r="BB45" s="239">
        <f t="shared" si="4"/>
        <v>0</v>
      </c>
      <c r="BC45" s="239">
        <f t="shared" si="5"/>
        <v>0</v>
      </c>
      <c r="BD45" s="239">
        <f t="shared" si="6"/>
        <v>0</v>
      </c>
      <c r="BE45" s="239">
        <f t="shared" si="7"/>
        <v>0</v>
      </c>
      <c r="CA45" s="274">
        <v>1</v>
      </c>
      <c r="CB45" s="274">
        <v>1</v>
      </c>
    </row>
    <row r="46" spans="1:80">
      <c r="A46" s="276"/>
      <c r="B46" s="277" t="s">
        <v>99</v>
      </c>
      <c r="C46" s="278" t="s">
        <v>172</v>
      </c>
      <c r="D46" s="279"/>
      <c r="E46" s="280"/>
      <c r="F46" s="281"/>
      <c r="G46" s="282">
        <f>SUM(G39:G45)</f>
        <v>0</v>
      </c>
      <c r="H46" s="283"/>
      <c r="I46" s="284">
        <f>SUM(I39:I45)</f>
        <v>0</v>
      </c>
      <c r="J46" s="283"/>
      <c r="K46" s="284">
        <f>SUM(K39:K45)</f>
        <v>-8.2640000000004878</v>
      </c>
      <c r="O46" s="265">
        <v>4</v>
      </c>
      <c r="BA46" s="285">
        <f>SUM(BA39:BA45)</f>
        <v>0</v>
      </c>
      <c r="BB46" s="285">
        <f>SUM(BB39:BB45)</f>
        <v>0</v>
      </c>
      <c r="BC46" s="285">
        <f>SUM(BC39:BC45)</f>
        <v>0</v>
      </c>
      <c r="BD46" s="285">
        <f>SUM(BD39:BD45)</f>
        <v>0</v>
      </c>
      <c r="BE46" s="285">
        <f>SUM(BE39:BE45)</f>
        <v>0</v>
      </c>
    </row>
    <row r="47" spans="1:80">
      <c r="A47" s="255" t="s">
        <v>97</v>
      </c>
      <c r="B47" s="256" t="s">
        <v>186</v>
      </c>
      <c r="C47" s="257" t="s">
        <v>187</v>
      </c>
      <c r="D47" s="258"/>
      <c r="E47" s="259"/>
      <c r="F47" s="259"/>
      <c r="G47" s="260"/>
      <c r="H47" s="261"/>
      <c r="I47" s="262"/>
      <c r="J47" s="263"/>
      <c r="K47" s="264"/>
      <c r="O47" s="265">
        <v>1</v>
      </c>
    </row>
    <row r="48" spans="1:80">
      <c r="A48" s="266">
        <v>27</v>
      </c>
      <c r="B48" s="267" t="s">
        <v>189</v>
      </c>
      <c r="C48" s="268" t="s">
        <v>190</v>
      </c>
      <c r="D48" s="269" t="s">
        <v>125</v>
      </c>
      <c r="E48" s="270">
        <v>2</v>
      </c>
      <c r="F48" s="270">
        <v>0</v>
      </c>
      <c r="G48" s="271">
        <f>E48*F48</f>
        <v>0</v>
      </c>
      <c r="H48" s="272">
        <v>0</v>
      </c>
      <c r="I48" s="273">
        <f>E48*H48</f>
        <v>0</v>
      </c>
      <c r="J48" s="272">
        <v>-1.50000000000006E-2</v>
      </c>
      <c r="K48" s="273">
        <f>E48*J48</f>
        <v>-3.0000000000001199E-2</v>
      </c>
      <c r="O48" s="265">
        <v>2</v>
      </c>
      <c r="AA48" s="239">
        <v>1</v>
      </c>
      <c r="AB48" s="239">
        <v>0</v>
      </c>
      <c r="AC48" s="239">
        <v>0</v>
      </c>
      <c r="AZ48" s="239">
        <v>1</v>
      </c>
      <c r="BA48" s="239">
        <f>IF(AZ48=1,G48,0)</f>
        <v>0</v>
      </c>
      <c r="BB48" s="239">
        <f>IF(AZ48=2,G48,0)</f>
        <v>0</v>
      </c>
      <c r="BC48" s="239">
        <f>IF(AZ48=3,G48,0)</f>
        <v>0</v>
      </c>
      <c r="BD48" s="239">
        <f>IF(AZ48=4,G48,0)</f>
        <v>0</v>
      </c>
      <c r="BE48" s="239">
        <f>IF(AZ48=5,G48,0)</f>
        <v>0</v>
      </c>
      <c r="CA48" s="274">
        <v>1</v>
      </c>
      <c r="CB48" s="274">
        <v>0</v>
      </c>
    </row>
    <row r="49" spans="1:80">
      <c r="A49" s="276"/>
      <c r="B49" s="277" t="s">
        <v>99</v>
      </c>
      <c r="C49" s="278" t="s">
        <v>188</v>
      </c>
      <c r="D49" s="279"/>
      <c r="E49" s="280"/>
      <c r="F49" s="281"/>
      <c r="G49" s="282">
        <f>SUM(G47:G48)</f>
        <v>0</v>
      </c>
      <c r="H49" s="283"/>
      <c r="I49" s="284">
        <f>SUM(I47:I48)</f>
        <v>0</v>
      </c>
      <c r="J49" s="283"/>
      <c r="K49" s="284">
        <f>SUM(K47:K48)</f>
        <v>-3.0000000000001199E-2</v>
      </c>
      <c r="O49" s="265">
        <v>4</v>
      </c>
      <c r="BA49" s="285">
        <f>SUM(BA47:BA48)</f>
        <v>0</v>
      </c>
      <c r="BB49" s="285">
        <f>SUM(BB47:BB48)</f>
        <v>0</v>
      </c>
      <c r="BC49" s="285">
        <f>SUM(BC47:BC48)</f>
        <v>0</v>
      </c>
      <c r="BD49" s="285">
        <f>SUM(BD47:BD48)</f>
        <v>0</v>
      </c>
      <c r="BE49" s="285">
        <f>SUM(BE47:BE48)</f>
        <v>0</v>
      </c>
    </row>
    <row r="50" spans="1:80">
      <c r="A50" s="255" t="s">
        <v>97</v>
      </c>
      <c r="B50" s="256" t="s">
        <v>191</v>
      </c>
      <c r="C50" s="257" t="s">
        <v>192</v>
      </c>
      <c r="D50" s="258"/>
      <c r="E50" s="259"/>
      <c r="F50" s="259"/>
      <c r="G50" s="260"/>
      <c r="H50" s="261"/>
      <c r="I50" s="262"/>
      <c r="J50" s="263"/>
      <c r="K50" s="264"/>
      <c r="O50" s="265">
        <v>1</v>
      </c>
    </row>
    <row r="51" spans="1:80">
      <c r="A51" s="266">
        <v>28</v>
      </c>
      <c r="B51" s="267" t="s">
        <v>329</v>
      </c>
      <c r="C51" s="268" t="s">
        <v>330</v>
      </c>
      <c r="D51" s="269" t="s">
        <v>196</v>
      </c>
      <c r="E51" s="270">
        <v>10.7471600000022</v>
      </c>
      <c r="F51" s="270">
        <v>0</v>
      </c>
      <c r="G51" s="271">
        <f>E51*F51</f>
        <v>0</v>
      </c>
      <c r="H51" s="272">
        <v>0</v>
      </c>
      <c r="I51" s="273">
        <f>E51*H51</f>
        <v>0</v>
      </c>
      <c r="J51" s="272"/>
      <c r="K51" s="273">
        <f>E51*J51</f>
        <v>0</v>
      </c>
      <c r="O51" s="265">
        <v>2</v>
      </c>
      <c r="AA51" s="239">
        <v>7</v>
      </c>
      <c r="AB51" s="239">
        <v>1</v>
      </c>
      <c r="AC51" s="239">
        <v>2</v>
      </c>
      <c r="AZ51" s="239">
        <v>1</v>
      </c>
      <c r="BA51" s="239">
        <f>IF(AZ51=1,G51,0)</f>
        <v>0</v>
      </c>
      <c r="BB51" s="239">
        <f>IF(AZ51=2,G51,0)</f>
        <v>0</v>
      </c>
      <c r="BC51" s="239">
        <f>IF(AZ51=3,G51,0)</f>
        <v>0</v>
      </c>
      <c r="BD51" s="239">
        <f>IF(AZ51=4,G51,0)</f>
        <v>0</v>
      </c>
      <c r="BE51" s="239">
        <f>IF(AZ51=5,G51,0)</f>
        <v>0</v>
      </c>
      <c r="CA51" s="274">
        <v>7</v>
      </c>
      <c r="CB51" s="274">
        <v>1</v>
      </c>
    </row>
    <row r="52" spans="1:80">
      <c r="A52" s="276"/>
      <c r="B52" s="277" t="s">
        <v>99</v>
      </c>
      <c r="C52" s="278" t="s">
        <v>193</v>
      </c>
      <c r="D52" s="279"/>
      <c r="E52" s="280"/>
      <c r="F52" s="281"/>
      <c r="G52" s="282">
        <f>SUM(G50:G51)</f>
        <v>0</v>
      </c>
      <c r="H52" s="283"/>
      <c r="I52" s="284">
        <f>SUM(I50:I51)</f>
        <v>0</v>
      </c>
      <c r="J52" s="283"/>
      <c r="K52" s="284">
        <f>SUM(K50:K51)</f>
        <v>0</v>
      </c>
      <c r="O52" s="265">
        <v>4</v>
      </c>
      <c r="BA52" s="285">
        <f>SUM(BA50:BA51)</f>
        <v>0</v>
      </c>
      <c r="BB52" s="285">
        <f>SUM(BB50:BB51)</f>
        <v>0</v>
      </c>
      <c r="BC52" s="285">
        <f>SUM(BC50:BC51)</f>
        <v>0</v>
      </c>
      <c r="BD52" s="285">
        <f>SUM(BD50:BD51)</f>
        <v>0</v>
      </c>
      <c r="BE52" s="285">
        <f>SUM(BE50:BE51)</f>
        <v>0</v>
      </c>
    </row>
    <row r="53" spans="1:80">
      <c r="A53" s="255" t="s">
        <v>97</v>
      </c>
      <c r="B53" s="256" t="s">
        <v>197</v>
      </c>
      <c r="C53" s="257" t="s">
        <v>198</v>
      </c>
      <c r="D53" s="258"/>
      <c r="E53" s="259"/>
      <c r="F53" s="259"/>
      <c r="G53" s="260"/>
      <c r="H53" s="261"/>
      <c r="I53" s="262"/>
      <c r="J53" s="263"/>
      <c r="K53" s="264"/>
      <c r="O53" s="265">
        <v>1</v>
      </c>
    </row>
    <row r="54" spans="1:80" ht="22.5">
      <c r="A54" s="266">
        <v>29</v>
      </c>
      <c r="B54" s="267" t="s">
        <v>200</v>
      </c>
      <c r="C54" s="268" t="s">
        <v>201</v>
      </c>
      <c r="D54" s="269" t="s">
        <v>117</v>
      </c>
      <c r="E54" s="270">
        <v>24</v>
      </c>
      <c r="F54" s="270">
        <v>0</v>
      </c>
      <c r="G54" s="271">
        <f>E54*F54</f>
        <v>0</v>
      </c>
      <c r="H54" s="272">
        <v>9.9999999999944599E-4</v>
      </c>
      <c r="I54" s="273">
        <f>E54*H54</f>
        <v>2.3999999999986706E-2</v>
      </c>
      <c r="J54" s="272">
        <v>0</v>
      </c>
      <c r="K54" s="273">
        <f>E54*J54</f>
        <v>0</v>
      </c>
      <c r="O54" s="265">
        <v>2</v>
      </c>
      <c r="AA54" s="239">
        <v>1</v>
      </c>
      <c r="AB54" s="239">
        <v>7</v>
      </c>
      <c r="AC54" s="239">
        <v>7</v>
      </c>
      <c r="AZ54" s="239">
        <v>2</v>
      </c>
      <c r="BA54" s="239">
        <f>IF(AZ54=1,G54,0)</f>
        <v>0</v>
      </c>
      <c r="BB54" s="239">
        <f>IF(AZ54=2,G54,0)</f>
        <v>0</v>
      </c>
      <c r="BC54" s="239">
        <f>IF(AZ54=3,G54,0)</f>
        <v>0</v>
      </c>
      <c r="BD54" s="239">
        <f>IF(AZ54=4,G54,0)</f>
        <v>0</v>
      </c>
      <c r="BE54" s="239">
        <f>IF(AZ54=5,G54,0)</f>
        <v>0</v>
      </c>
      <c r="CA54" s="274">
        <v>1</v>
      </c>
      <c r="CB54" s="274">
        <v>7</v>
      </c>
    </row>
    <row r="55" spans="1:80">
      <c r="A55" s="266">
        <v>30</v>
      </c>
      <c r="B55" s="267" t="s">
        <v>331</v>
      </c>
      <c r="C55" s="268" t="s">
        <v>332</v>
      </c>
      <c r="D55" s="269" t="s">
        <v>196</v>
      </c>
      <c r="E55" s="270">
        <v>2.3999999999986699E-2</v>
      </c>
      <c r="F55" s="270">
        <v>0</v>
      </c>
      <c r="G55" s="271">
        <f>E55*F55</f>
        <v>0</v>
      </c>
      <c r="H55" s="272">
        <v>0</v>
      </c>
      <c r="I55" s="273">
        <f>E55*H55</f>
        <v>0</v>
      </c>
      <c r="J55" s="272"/>
      <c r="K55" s="273">
        <f>E55*J55</f>
        <v>0</v>
      </c>
      <c r="O55" s="265">
        <v>2</v>
      </c>
      <c r="AA55" s="239">
        <v>7</v>
      </c>
      <c r="AB55" s="239">
        <v>1001</v>
      </c>
      <c r="AC55" s="239">
        <v>5</v>
      </c>
      <c r="AZ55" s="239">
        <v>2</v>
      </c>
      <c r="BA55" s="239">
        <f>IF(AZ55=1,G55,0)</f>
        <v>0</v>
      </c>
      <c r="BB55" s="239">
        <f>IF(AZ55=2,G55,0)</f>
        <v>0</v>
      </c>
      <c r="BC55" s="239">
        <f>IF(AZ55=3,G55,0)</f>
        <v>0</v>
      </c>
      <c r="BD55" s="239">
        <f>IF(AZ55=4,G55,0)</f>
        <v>0</v>
      </c>
      <c r="BE55" s="239">
        <f>IF(AZ55=5,G55,0)</f>
        <v>0</v>
      </c>
      <c r="CA55" s="274">
        <v>7</v>
      </c>
      <c r="CB55" s="274">
        <v>1001</v>
      </c>
    </row>
    <row r="56" spans="1:80">
      <c r="A56" s="276"/>
      <c r="B56" s="277" t="s">
        <v>99</v>
      </c>
      <c r="C56" s="278" t="s">
        <v>199</v>
      </c>
      <c r="D56" s="279"/>
      <c r="E56" s="280"/>
      <c r="F56" s="281"/>
      <c r="G56" s="282">
        <f>SUM(G53:G55)</f>
        <v>0</v>
      </c>
      <c r="H56" s="283"/>
      <c r="I56" s="284">
        <f>SUM(I53:I55)</f>
        <v>2.3999999999986706E-2</v>
      </c>
      <c r="J56" s="283"/>
      <c r="K56" s="284">
        <f>SUM(K53:K55)</f>
        <v>0</v>
      </c>
      <c r="O56" s="265">
        <v>4</v>
      </c>
      <c r="BA56" s="285">
        <f>SUM(BA53:BA55)</f>
        <v>0</v>
      </c>
      <c r="BB56" s="285">
        <f>SUM(BB53:BB55)</f>
        <v>0</v>
      </c>
      <c r="BC56" s="285">
        <f>SUM(BC53:BC55)</f>
        <v>0</v>
      </c>
      <c r="BD56" s="285">
        <f>SUM(BD53:BD55)</f>
        <v>0</v>
      </c>
      <c r="BE56" s="285">
        <f>SUM(BE53:BE55)</f>
        <v>0</v>
      </c>
    </row>
    <row r="57" spans="1:80">
      <c r="A57" s="255" t="s">
        <v>97</v>
      </c>
      <c r="B57" s="256" t="s">
        <v>204</v>
      </c>
      <c r="C57" s="257" t="s">
        <v>205</v>
      </c>
      <c r="D57" s="258"/>
      <c r="E57" s="259"/>
      <c r="F57" s="259"/>
      <c r="G57" s="260"/>
      <c r="H57" s="261"/>
      <c r="I57" s="262"/>
      <c r="J57" s="263"/>
      <c r="K57" s="264"/>
      <c r="O57" s="265">
        <v>1</v>
      </c>
    </row>
    <row r="58" spans="1:80">
      <c r="A58" s="266">
        <v>31</v>
      </c>
      <c r="B58" s="267" t="s">
        <v>207</v>
      </c>
      <c r="C58" s="268" t="s">
        <v>208</v>
      </c>
      <c r="D58" s="269" t="s">
        <v>209</v>
      </c>
      <c r="E58" s="270">
        <v>1</v>
      </c>
      <c r="F58" s="270">
        <v>0</v>
      </c>
      <c r="G58" s="271">
        <f>E58*F58</f>
        <v>0</v>
      </c>
      <c r="H58" s="272">
        <v>0</v>
      </c>
      <c r="I58" s="273">
        <f>E58*H58</f>
        <v>0</v>
      </c>
      <c r="J58" s="272"/>
      <c r="K58" s="273">
        <f>E58*J58</f>
        <v>0</v>
      </c>
      <c r="O58" s="265">
        <v>2</v>
      </c>
      <c r="AA58" s="239">
        <v>11</v>
      </c>
      <c r="AB58" s="239">
        <v>0</v>
      </c>
      <c r="AC58" s="239">
        <v>85</v>
      </c>
      <c r="AZ58" s="239">
        <v>2</v>
      </c>
      <c r="BA58" s="239">
        <f>IF(AZ58=1,G58,0)</f>
        <v>0</v>
      </c>
      <c r="BB58" s="239">
        <f>IF(AZ58=2,G58,0)</f>
        <v>0</v>
      </c>
      <c r="BC58" s="239">
        <f>IF(AZ58=3,G58,0)</f>
        <v>0</v>
      </c>
      <c r="BD58" s="239">
        <f>IF(AZ58=4,G58,0)</f>
        <v>0</v>
      </c>
      <c r="BE58" s="239">
        <f>IF(AZ58=5,G58,0)</f>
        <v>0</v>
      </c>
      <c r="CA58" s="274">
        <v>11</v>
      </c>
      <c r="CB58" s="274">
        <v>0</v>
      </c>
    </row>
    <row r="59" spans="1:80">
      <c r="A59" s="276"/>
      <c r="B59" s="277" t="s">
        <v>99</v>
      </c>
      <c r="C59" s="278" t="s">
        <v>206</v>
      </c>
      <c r="D59" s="279"/>
      <c r="E59" s="280"/>
      <c r="F59" s="281"/>
      <c r="G59" s="282">
        <f>SUM(G57:G58)</f>
        <v>0</v>
      </c>
      <c r="H59" s="283"/>
      <c r="I59" s="284">
        <f>SUM(I57:I58)</f>
        <v>0</v>
      </c>
      <c r="J59" s="283"/>
      <c r="K59" s="284">
        <f>SUM(K57:K58)</f>
        <v>0</v>
      </c>
      <c r="O59" s="265">
        <v>4</v>
      </c>
      <c r="BA59" s="285">
        <f>SUM(BA57:BA58)</f>
        <v>0</v>
      </c>
      <c r="BB59" s="285">
        <f>SUM(BB57:BB58)</f>
        <v>0</v>
      </c>
      <c r="BC59" s="285">
        <f>SUM(BC57:BC58)</f>
        <v>0</v>
      </c>
      <c r="BD59" s="285">
        <f>SUM(BD57:BD58)</f>
        <v>0</v>
      </c>
      <c r="BE59" s="285">
        <f>SUM(BE57:BE58)</f>
        <v>0</v>
      </c>
    </row>
    <row r="60" spans="1:80">
      <c r="A60" s="255" t="s">
        <v>97</v>
      </c>
      <c r="B60" s="256" t="s">
        <v>210</v>
      </c>
      <c r="C60" s="257" t="s">
        <v>211</v>
      </c>
      <c r="D60" s="258"/>
      <c r="E60" s="259"/>
      <c r="F60" s="259"/>
      <c r="G60" s="260"/>
      <c r="H60" s="261"/>
      <c r="I60" s="262"/>
      <c r="J60" s="263"/>
      <c r="K60" s="264"/>
      <c r="O60" s="265">
        <v>1</v>
      </c>
    </row>
    <row r="61" spans="1:80">
      <c r="A61" s="266">
        <v>32</v>
      </c>
      <c r="B61" s="267" t="s">
        <v>213</v>
      </c>
      <c r="C61" s="268" t="s">
        <v>214</v>
      </c>
      <c r="D61" s="269" t="s">
        <v>125</v>
      </c>
      <c r="E61" s="270">
        <v>2</v>
      </c>
      <c r="F61" s="270">
        <v>0</v>
      </c>
      <c r="G61" s="271">
        <f>E61*F61</f>
        <v>0</v>
      </c>
      <c r="H61" s="272">
        <v>2.2599999999997102E-3</v>
      </c>
      <c r="I61" s="273">
        <f>E61*H61</f>
        <v>4.5199999999994203E-3</v>
      </c>
      <c r="J61" s="272"/>
      <c r="K61" s="273">
        <f>E61*J61</f>
        <v>0</v>
      </c>
      <c r="O61" s="265">
        <v>2</v>
      </c>
      <c r="AA61" s="239">
        <v>11</v>
      </c>
      <c r="AB61" s="239">
        <v>3</v>
      </c>
      <c r="AC61" s="239">
        <v>86</v>
      </c>
      <c r="AZ61" s="239">
        <v>2</v>
      </c>
      <c r="BA61" s="239">
        <f>IF(AZ61=1,G61,0)</f>
        <v>0</v>
      </c>
      <c r="BB61" s="239">
        <f>IF(AZ61=2,G61,0)</f>
        <v>0</v>
      </c>
      <c r="BC61" s="239">
        <f>IF(AZ61=3,G61,0)</f>
        <v>0</v>
      </c>
      <c r="BD61" s="239">
        <f>IF(AZ61=4,G61,0)</f>
        <v>0</v>
      </c>
      <c r="BE61" s="239">
        <f>IF(AZ61=5,G61,0)</f>
        <v>0</v>
      </c>
      <c r="CA61" s="274">
        <v>11</v>
      </c>
      <c r="CB61" s="274">
        <v>3</v>
      </c>
    </row>
    <row r="62" spans="1:80">
      <c r="A62" s="266">
        <v>33</v>
      </c>
      <c r="B62" s="267" t="s">
        <v>215</v>
      </c>
      <c r="C62" s="268" t="s">
        <v>216</v>
      </c>
      <c r="D62" s="269" t="s">
        <v>209</v>
      </c>
      <c r="E62" s="270">
        <v>7</v>
      </c>
      <c r="F62" s="270">
        <v>0</v>
      </c>
      <c r="G62" s="271">
        <f>E62*F62</f>
        <v>0</v>
      </c>
      <c r="H62" s="272">
        <v>0</v>
      </c>
      <c r="I62" s="273">
        <f>E62*H62</f>
        <v>0</v>
      </c>
      <c r="J62" s="272">
        <v>-1.9329999999996499E-2</v>
      </c>
      <c r="K62" s="273">
        <f>E62*J62</f>
        <v>-0.13530999999997551</v>
      </c>
      <c r="O62" s="265">
        <v>2</v>
      </c>
      <c r="AA62" s="239">
        <v>1</v>
      </c>
      <c r="AB62" s="239">
        <v>7</v>
      </c>
      <c r="AC62" s="239">
        <v>7</v>
      </c>
      <c r="AZ62" s="239">
        <v>2</v>
      </c>
      <c r="BA62" s="239">
        <f>IF(AZ62=1,G62,0)</f>
        <v>0</v>
      </c>
      <c r="BB62" s="239">
        <f>IF(AZ62=2,G62,0)</f>
        <v>0</v>
      </c>
      <c r="BC62" s="239">
        <f>IF(AZ62=3,G62,0)</f>
        <v>0</v>
      </c>
      <c r="BD62" s="239">
        <f>IF(AZ62=4,G62,0)</f>
        <v>0</v>
      </c>
      <c r="BE62" s="239">
        <f>IF(AZ62=5,G62,0)</f>
        <v>0</v>
      </c>
      <c r="CA62" s="274">
        <v>1</v>
      </c>
      <c r="CB62" s="274">
        <v>7</v>
      </c>
    </row>
    <row r="63" spans="1:80">
      <c r="A63" s="266">
        <v>34</v>
      </c>
      <c r="B63" s="267" t="s">
        <v>217</v>
      </c>
      <c r="C63" s="268" t="s">
        <v>218</v>
      </c>
      <c r="D63" s="269" t="s">
        <v>209</v>
      </c>
      <c r="E63" s="270">
        <v>3</v>
      </c>
      <c r="F63" s="270">
        <v>0</v>
      </c>
      <c r="G63" s="271">
        <f>E63*F63</f>
        <v>0</v>
      </c>
      <c r="H63" s="272">
        <v>0</v>
      </c>
      <c r="I63" s="273">
        <f>E63*H63</f>
        <v>0</v>
      </c>
      <c r="J63" s="272">
        <v>-1.94600000000094E-2</v>
      </c>
      <c r="K63" s="273">
        <f>E63*J63</f>
        <v>-5.8380000000028201E-2</v>
      </c>
      <c r="O63" s="265">
        <v>2</v>
      </c>
      <c r="AA63" s="239">
        <v>1</v>
      </c>
      <c r="AB63" s="239">
        <v>7</v>
      </c>
      <c r="AC63" s="239">
        <v>7</v>
      </c>
      <c r="AZ63" s="239">
        <v>2</v>
      </c>
      <c r="BA63" s="239">
        <f>IF(AZ63=1,G63,0)</f>
        <v>0</v>
      </c>
      <c r="BB63" s="239">
        <f>IF(AZ63=2,G63,0)</f>
        <v>0</v>
      </c>
      <c r="BC63" s="239">
        <f>IF(AZ63=3,G63,0)</f>
        <v>0</v>
      </c>
      <c r="BD63" s="239">
        <f>IF(AZ63=4,G63,0)</f>
        <v>0</v>
      </c>
      <c r="BE63" s="239">
        <f>IF(AZ63=5,G63,0)</f>
        <v>0</v>
      </c>
      <c r="CA63" s="274">
        <v>1</v>
      </c>
      <c r="CB63" s="274">
        <v>7</v>
      </c>
    </row>
    <row r="64" spans="1:80">
      <c r="A64" s="266">
        <v>35</v>
      </c>
      <c r="B64" s="267" t="s">
        <v>219</v>
      </c>
      <c r="C64" s="268" t="s">
        <v>220</v>
      </c>
      <c r="D64" s="269" t="s">
        <v>209</v>
      </c>
      <c r="E64" s="270">
        <v>3</v>
      </c>
      <c r="F64" s="270">
        <v>0</v>
      </c>
      <c r="G64" s="271">
        <f>E64*F64</f>
        <v>0</v>
      </c>
      <c r="H64" s="272">
        <v>0</v>
      </c>
      <c r="I64" s="273">
        <f>E64*H64</f>
        <v>0</v>
      </c>
      <c r="J64" s="272">
        <v>-1.55999999999956E-3</v>
      </c>
      <c r="K64" s="273">
        <f>E64*J64</f>
        <v>-4.67999999999868E-3</v>
      </c>
      <c r="O64" s="265">
        <v>2</v>
      </c>
      <c r="AA64" s="239">
        <v>1</v>
      </c>
      <c r="AB64" s="239">
        <v>7</v>
      </c>
      <c r="AC64" s="239">
        <v>7</v>
      </c>
      <c r="AZ64" s="239">
        <v>2</v>
      </c>
      <c r="BA64" s="239">
        <f>IF(AZ64=1,G64,0)</f>
        <v>0</v>
      </c>
      <c r="BB64" s="239">
        <f>IF(AZ64=2,G64,0)</f>
        <v>0</v>
      </c>
      <c r="BC64" s="239">
        <f>IF(AZ64=3,G64,0)</f>
        <v>0</v>
      </c>
      <c r="BD64" s="239">
        <f>IF(AZ64=4,G64,0)</f>
        <v>0</v>
      </c>
      <c r="BE64" s="239">
        <f>IF(AZ64=5,G64,0)</f>
        <v>0</v>
      </c>
      <c r="CA64" s="274">
        <v>1</v>
      </c>
      <c r="CB64" s="274">
        <v>7</v>
      </c>
    </row>
    <row r="65" spans="1:80">
      <c r="A65" s="266">
        <v>36</v>
      </c>
      <c r="B65" s="267" t="s">
        <v>333</v>
      </c>
      <c r="C65" s="268" t="s">
        <v>334</v>
      </c>
      <c r="D65" s="269" t="s">
        <v>209</v>
      </c>
      <c r="E65" s="270">
        <v>3</v>
      </c>
      <c r="F65" s="270">
        <v>0</v>
      </c>
      <c r="G65" s="271">
        <f>E65*F65</f>
        <v>0</v>
      </c>
      <c r="H65" s="272">
        <v>1.8000000000000699E-2</v>
      </c>
      <c r="I65" s="273">
        <f>E65*H65</f>
        <v>5.4000000000002102E-2</v>
      </c>
      <c r="J65" s="272"/>
      <c r="K65" s="273">
        <f>E65*J65</f>
        <v>0</v>
      </c>
      <c r="O65" s="265">
        <v>2</v>
      </c>
      <c r="AA65" s="239">
        <v>11</v>
      </c>
      <c r="AB65" s="239">
        <v>-1</v>
      </c>
      <c r="AC65" s="239">
        <v>5</v>
      </c>
      <c r="AZ65" s="239">
        <v>2</v>
      </c>
      <c r="BA65" s="239">
        <f>IF(AZ65=1,G65,0)</f>
        <v>0</v>
      </c>
      <c r="BB65" s="239">
        <f>IF(AZ65=2,G65,0)</f>
        <v>0</v>
      </c>
      <c r="BC65" s="239">
        <f>IF(AZ65=3,G65,0)</f>
        <v>0</v>
      </c>
      <c r="BD65" s="239">
        <f>IF(AZ65=4,G65,0)</f>
        <v>0</v>
      </c>
      <c r="BE65" s="239">
        <f>IF(AZ65=5,G65,0)</f>
        <v>0</v>
      </c>
      <c r="CA65" s="274">
        <v>11</v>
      </c>
      <c r="CB65" s="274">
        <v>-1</v>
      </c>
    </row>
    <row r="66" spans="1:80">
      <c r="A66" s="276"/>
      <c r="B66" s="277" t="s">
        <v>99</v>
      </c>
      <c r="C66" s="278" t="s">
        <v>212</v>
      </c>
      <c r="D66" s="279"/>
      <c r="E66" s="280"/>
      <c r="F66" s="281"/>
      <c r="G66" s="282">
        <f>SUM(G60:G65)</f>
        <v>0</v>
      </c>
      <c r="H66" s="283"/>
      <c r="I66" s="284">
        <f>SUM(I60:I65)</f>
        <v>5.8520000000001522E-2</v>
      </c>
      <c r="J66" s="283"/>
      <c r="K66" s="284">
        <f>SUM(K60:K65)</f>
        <v>-0.19837000000000238</v>
      </c>
      <c r="O66" s="265">
        <v>4</v>
      </c>
      <c r="BA66" s="285">
        <f>SUM(BA60:BA65)</f>
        <v>0</v>
      </c>
      <c r="BB66" s="285">
        <f>SUM(BB60:BB65)</f>
        <v>0</v>
      </c>
      <c r="BC66" s="285">
        <f>SUM(BC60:BC65)</f>
        <v>0</v>
      </c>
      <c r="BD66" s="285">
        <f>SUM(BD60:BD65)</f>
        <v>0</v>
      </c>
      <c r="BE66" s="285">
        <f>SUM(BE60:BE65)</f>
        <v>0</v>
      </c>
    </row>
    <row r="67" spans="1:80">
      <c r="A67" s="255" t="s">
        <v>97</v>
      </c>
      <c r="B67" s="256" t="s">
        <v>221</v>
      </c>
      <c r="C67" s="257" t="s">
        <v>222</v>
      </c>
      <c r="D67" s="258"/>
      <c r="E67" s="259"/>
      <c r="F67" s="259"/>
      <c r="G67" s="260"/>
      <c r="H67" s="261"/>
      <c r="I67" s="262"/>
      <c r="J67" s="263"/>
      <c r="K67" s="264"/>
      <c r="O67" s="265">
        <v>1</v>
      </c>
    </row>
    <row r="68" spans="1:80" ht="22.5">
      <c r="A68" s="266">
        <v>37</v>
      </c>
      <c r="B68" s="267" t="s">
        <v>224</v>
      </c>
      <c r="C68" s="268" t="s">
        <v>225</v>
      </c>
      <c r="D68" s="269" t="s">
        <v>209</v>
      </c>
      <c r="E68" s="270">
        <v>2</v>
      </c>
      <c r="F68" s="270">
        <v>0</v>
      </c>
      <c r="G68" s="271">
        <f>E68*F68</f>
        <v>0</v>
      </c>
      <c r="H68" s="272">
        <v>0</v>
      </c>
      <c r="I68" s="273">
        <f>E68*H68</f>
        <v>0</v>
      </c>
      <c r="J68" s="272">
        <v>0</v>
      </c>
      <c r="K68" s="273">
        <f>E68*J68</f>
        <v>0</v>
      </c>
      <c r="O68" s="265">
        <v>2</v>
      </c>
      <c r="AA68" s="239">
        <v>1</v>
      </c>
      <c r="AB68" s="239">
        <v>7</v>
      </c>
      <c r="AC68" s="239">
        <v>7</v>
      </c>
      <c r="AZ68" s="239">
        <v>2</v>
      </c>
      <c r="BA68" s="239">
        <f>IF(AZ68=1,G68,0)</f>
        <v>0</v>
      </c>
      <c r="BB68" s="239">
        <f>IF(AZ68=2,G68,0)</f>
        <v>0</v>
      </c>
      <c r="BC68" s="239">
        <f>IF(AZ68=3,G68,0)</f>
        <v>0</v>
      </c>
      <c r="BD68" s="239">
        <f>IF(AZ68=4,G68,0)</f>
        <v>0</v>
      </c>
      <c r="BE68" s="239">
        <f>IF(AZ68=5,G68,0)</f>
        <v>0</v>
      </c>
      <c r="CA68" s="274">
        <v>1</v>
      </c>
      <c r="CB68" s="274">
        <v>7</v>
      </c>
    </row>
    <row r="69" spans="1:80">
      <c r="A69" s="276"/>
      <c r="B69" s="277" t="s">
        <v>99</v>
      </c>
      <c r="C69" s="278" t="s">
        <v>223</v>
      </c>
      <c r="D69" s="279"/>
      <c r="E69" s="280"/>
      <c r="F69" s="281"/>
      <c r="G69" s="282">
        <f>SUM(G67:G68)</f>
        <v>0</v>
      </c>
      <c r="H69" s="283"/>
      <c r="I69" s="284">
        <f>SUM(I67:I68)</f>
        <v>0</v>
      </c>
      <c r="J69" s="283"/>
      <c r="K69" s="284">
        <f>SUM(K67:K68)</f>
        <v>0</v>
      </c>
      <c r="O69" s="265">
        <v>4</v>
      </c>
      <c r="BA69" s="285">
        <f>SUM(BA67:BA68)</f>
        <v>0</v>
      </c>
      <c r="BB69" s="285">
        <f>SUM(BB67:BB68)</f>
        <v>0</v>
      </c>
      <c r="BC69" s="285">
        <f>SUM(BC67:BC68)</f>
        <v>0</v>
      </c>
      <c r="BD69" s="285">
        <f>SUM(BD67:BD68)</f>
        <v>0</v>
      </c>
      <c r="BE69" s="285">
        <f>SUM(BE67:BE68)</f>
        <v>0</v>
      </c>
    </row>
    <row r="70" spans="1:80">
      <c r="A70" s="255" t="s">
        <v>97</v>
      </c>
      <c r="B70" s="256" t="s">
        <v>226</v>
      </c>
      <c r="C70" s="257" t="s">
        <v>227</v>
      </c>
      <c r="D70" s="258"/>
      <c r="E70" s="259"/>
      <c r="F70" s="259"/>
      <c r="G70" s="260"/>
      <c r="H70" s="261"/>
      <c r="I70" s="262"/>
      <c r="J70" s="263"/>
      <c r="K70" s="264"/>
      <c r="O70" s="265">
        <v>1</v>
      </c>
    </row>
    <row r="71" spans="1:80">
      <c r="A71" s="266">
        <v>38</v>
      </c>
      <c r="B71" s="267" t="s">
        <v>229</v>
      </c>
      <c r="C71" s="268" t="s">
        <v>230</v>
      </c>
      <c r="D71" s="269" t="s">
        <v>125</v>
      </c>
      <c r="E71" s="270">
        <v>1</v>
      </c>
      <c r="F71" s="270">
        <v>0</v>
      </c>
      <c r="G71" s="271">
        <f t="shared" ref="G71:G78" si="8">E71*F71</f>
        <v>0</v>
      </c>
      <c r="H71" s="272">
        <v>1.39000000000067E-3</v>
      </c>
      <c r="I71" s="273">
        <f t="shared" ref="I71:I78" si="9">E71*H71</f>
        <v>1.39000000000067E-3</v>
      </c>
      <c r="J71" s="272"/>
      <c r="K71" s="273">
        <f t="shared" ref="K71:K78" si="10">E71*J71</f>
        <v>0</v>
      </c>
      <c r="O71" s="265">
        <v>2</v>
      </c>
      <c r="AA71" s="239">
        <v>11</v>
      </c>
      <c r="AB71" s="239">
        <v>3</v>
      </c>
      <c r="AC71" s="239">
        <v>80</v>
      </c>
      <c r="AZ71" s="239">
        <v>2</v>
      </c>
      <c r="BA71" s="239">
        <f t="shared" ref="BA71:BA78" si="11">IF(AZ71=1,G71,0)</f>
        <v>0</v>
      </c>
      <c r="BB71" s="239">
        <f t="shared" ref="BB71:BB78" si="12">IF(AZ71=2,G71,0)</f>
        <v>0</v>
      </c>
      <c r="BC71" s="239">
        <f t="shared" ref="BC71:BC78" si="13">IF(AZ71=3,G71,0)</f>
        <v>0</v>
      </c>
      <c r="BD71" s="239">
        <f t="shared" ref="BD71:BD78" si="14">IF(AZ71=4,G71,0)</f>
        <v>0</v>
      </c>
      <c r="BE71" s="239">
        <f t="shared" ref="BE71:BE78" si="15">IF(AZ71=5,G71,0)</f>
        <v>0</v>
      </c>
      <c r="CA71" s="274">
        <v>11</v>
      </c>
      <c r="CB71" s="274">
        <v>3</v>
      </c>
    </row>
    <row r="72" spans="1:80">
      <c r="A72" s="266">
        <v>39</v>
      </c>
      <c r="B72" s="267" t="s">
        <v>231</v>
      </c>
      <c r="C72" s="268" t="s">
        <v>232</v>
      </c>
      <c r="D72" s="269" t="s">
        <v>125</v>
      </c>
      <c r="E72" s="270">
        <v>5</v>
      </c>
      <c r="F72" s="270">
        <v>0</v>
      </c>
      <c r="G72" s="271">
        <f t="shared" si="8"/>
        <v>0</v>
      </c>
      <c r="H72" s="272">
        <v>0</v>
      </c>
      <c r="I72" s="273">
        <f t="shared" si="9"/>
        <v>0</v>
      </c>
      <c r="J72" s="272">
        <v>0</v>
      </c>
      <c r="K72" s="273">
        <f t="shared" si="10"/>
        <v>0</v>
      </c>
      <c r="O72" s="265">
        <v>2</v>
      </c>
      <c r="AA72" s="239">
        <v>1</v>
      </c>
      <c r="AB72" s="239">
        <v>7</v>
      </c>
      <c r="AC72" s="239">
        <v>7</v>
      </c>
      <c r="AZ72" s="239">
        <v>2</v>
      </c>
      <c r="BA72" s="239">
        <f t="shared" si="11"/>
        <v>0</v>
      </c>
      <c r="BB72" s="239">
        <f t="shared" si="12"/>
        <v>0</v>
      </c>
      <c r="BC72" s="239">
        <f t="shared" si="13"/>
        <v>0</v>
      </c>
      <c r="BD72" s="239">
        <f t="shared" si="14"/>
        <v>0</v>
      </c>
      <c r="BE72" s="239">
        <f t="shared" si="15"/>
        <v>0</v>
      </c>
      <c r="CA72" s="274">
        <v>1</v>
      </c>
      <c r="CB72" s="274">
        <v>7</v>
      </c>
    </row>
    <row r="73" spans="1:80">
      <c r="A73" s="266">
        <v>40</v>
      </c>
      <c r="B73" s="267" t="s">
        <v>233</v>
      </c>
      <c r="C73" s="268" t="s">
        <v>234</v>
      </c>
      <c r="D73" s="269" t="s">
        <v>125</v>
      </c>
      <c r="E73" s="270">
        <v>2</v>
      </c>
      <c r="F73" s="270">
        <v>0</v>
      </c>
      <c r="G73" s="271">
        <f t="shared" si="8"/>
        <v>0</v>
      </c>
      <c r="H73" s="272">
        <v>0</v>
      </c>
      <c r="I73" s="273">
        <f t="shared" si="9"/>
        <v>0</v>
      </c>
      <c r="J73" s="272">
        <v>0</v>
      </c>
      <c r="K73" s="273">
        <f t="shared" si="10"/>
        <v>0</v>
      </c>
      <c r="O73" s="265">
        <v>2</v>
      </c>
      <c r="AA73" s="239">
        <v>1</v>
      </c>
      <c r="AB73" s="239">
        <v>7</v>
      </c>
      <c r="AC73" s="239">
        <v>7</v>
      </c>
      <c r="AZ73" s="239">
        <v>2</v>
      </c>
      <c r="BA73" s="239">
        <f t="shared" si="11"/>
        <v>0</v>
      </c>
      <c r="BB73" s="239">
        <f t="shared" si="12"/>
        <v>0</v>
      </c>
      <c r="BC73" s="239">
        <f t="shared" si="13"/>
        <v>0</v>
      </c>
      <c r="BD73" s="239">
        <f t="shared" si="14"/>
        <v>0</v>
      </c>
      <c r="BE73" s="239">
        <f t="shared" si="15"/>
        <v>0</v>
      </c>
      <c r="CA73" s="274">
        <v>1</v>
      </c>
      <c r="CB73" s="274">
        <v>7</v>
      </c>
    </row>
    <row r="74" spans="1:80">
      <c r="A74" s="266">
        <v>41</v>
      </c>
      <c r="B74" s="267" t="s">
        <v>235</v>
      </c>
      <c r="C74" s="268" t="s">
        <v>236</v>
      </c>
      <c r="D74" s="269" t="s">
        <v>125</v>
      </c>
      <c r="E74" s="270">
        <v>1</v>
      </c>
      <c r="F74" s="270">
        <v>0</v>
      </c>
      <c r="G74" s="271">
        <f t="shared" si="8"/>
        <v>0</v>
      </c>
      <c r="H74" s="272">
        <v>0</v>
      </c>
      <c r="I74" s="273">
        <f t="shared" si="9"/>
        <v>0</v>
      </c>
      <c r="J74" s="272">
        <v>-1.7999999999993601E-3</v>
      </c>
      <c r="K74" s="273">
        <f t="shared" si="10"/>
        <v>-1.7999999999993601E-3</v>
      </c>
      <c r="O74" s="265">
        <v>2</v>
      </c>
      <c r="AA74" s="239">
        <v>1</v>
      </c>
      <c r="AB74" s="239">
        <v>7</v>
      </c>
      <c r="AC74" s="239">
        <v>7</v>
      </c>
      <c r="AZ74" s="239">
        <v>2</v>
      </c>
      <c r="BA74" s="239">
        <f t="shared" si="11"/>
        <v>0</v>
      </c>
      <c r="BB74" s="239">
        <f t="shared" si="12"/>
        <v>0</v>
      </c>
      <c r="BC74" s="239">
        <f t="shared" si="13"/>
        <v>0</v>
      </c>
      <c r="BD74" s="239">
        <f t="shared" si="14"/>
        <v>0</v>
      </c>
      <c r="BE74" s="239">
        <f t="shared" si="15"/>
        <v>0</v>
      </c>
      <c r="CA74" s="274">
        <v>1</v>
      </c>
      <c r="CB74" s="274">
        <v>7</v>
      </c>
    </row>
    <row r="75" spans="1:80">
      <c r="A75" s="266">
        <v>42</v>
      </c>
      <c r="B75" s="267" t="s">
        <v>237</v>
      </c>
      <c r="C75" s="268" t="s">
        <v>238</v>
      </c>
      <c r="D75" s="269" t="s">
        <v>125</v>
      </c>
      <c r="E75" s="270">
        <v>1</v>
      </c>
      <c r="F75" s="270">
        <v>0</v>
      </c>
      <c r="G75" s="271">
        <f t="shared" si="8"/>
        <v>0</v>
      </c>
      <c r="H75" s="272">
        <v>9.9999999999961197E-6</v>
      </c>
      <c r="I75" s="273">
        <f t="shared" si="9"/>
        <v>9.9999999999961197E-6</v>
      </c>
      <c r="J75" s="272">
        <v>0</v>
      </c>
      <c r="K75" s="273">
        <f t="shared" si="10"/>
        <v>0</v>
      </c>
      <c r="O75" s="265">
        <v>2</v>
      </c>
      <c r="AA75" s="239">
        <v>1</v>
      </c>
      <c r="AB75" s="239">
        <v>7</v>
      </c>
      <c r="AC75" s="239">
        <v>7</v>
      </c>
      <c r="AZ75" s="239">
        <v>2</v>
      </c>
      <c r="BA75" s="239">
        <f t="shared" si="11"/>
        <v>0</v>
      </c>
      <c r="BB75" s="239">
        <f t="shared" si="12"/>
        <v>0</v>
      </c>
      <c r="BC75" s="239">
        <f t="shared" si="13"/>
        <v>0</v>
      </c>
      <c r="BD75" s="239">
        <f t="shared" si="14"/>
        <v>0</v>
      </c>
      <c r="BE75" s="239">
        <f t="shared" si="15"/>
        <v>0</v>
      </c>
      <c r="CA75" s="274">
        <v>1</v>
      </c>
      <c r="CB75" s="274">
        <v>7</v>
      </c>
    </row>
    <row r="76" spans="1:80">
      <c r="A76" s="266">
        <v>43</v>
      </c>
      <c r="B76" s="267" t="s">
        <v>239</v>
      </c>
      <c r="C76" s="268" t="s">
        <v>240</v>
      </c>
      <c r="D76" s="269" t="s">
        <v>125</v>
      </c>
      <c r="E76" s="270">
        <v>5</v>
      </c>
      <c r="F76" s="270">
        <v>0</v>
      </c>
      <c r="G76" s="271">
        <f t="shared" si="8"/>
        <v>0</v>
      </c>
      <c r="H76" s="272">
        <v>1.5999999999991101E-2</v>
      </c>
      <c r="I76" s="273">
        <f t="shared" si="9"/>
        <v>7.9999999999955509E-2</v>
      </c>
      <c r="J76" s="272"/>
      <c r="K76" s="273">
        <f t="shared" si="10"/>
        <v>0</v>
      </c>
      <c r="O76" s="265">
        <v>2</v>
      </c>
      <c r="AA76" s="239">
        <v>11</v>
      </c>
      <c r="AB76" s="239">
        <v>-1</v>
      </c>
      <c r="AC76" s="239">
        <v>77</v>
      </c>
      <c r="AZ76" s="239">
        <v>2</v>
      </c>
      <c r="BA76" s="239">
        <f t="shared" si="11"/>
        <v>0</v>
      </c>
      <c r="BB76" s="239">
        <f t="shared" si="12"/>
        <v>0</v>
      </c>
      <c r="BC76" s="239">
        <f t="shared" si="13"/>
        <v>0</v>
      </c>
      <c r="BD76" s="239">
        <f t="shared" si="14"/>
        <v>0</v>
      </c>
      <c r="BE76" s="239">
        <f t="shared" si="15"/>
        <v>0</v>
      </c>
      <c r="CA76" s="274">
        <v>11</v>
      </c>
      <c r="CB76" s="274">
        <v>-1</v>
      </c>
    </row>
    <row r="77" spans="1:80">
      <c r="A77" s="266">
        <v>44</v>
      </c>
      <c r="B77" s="267" t="s">
        <v>241</v>
      </c>
      <c r="C77" s="268" t="s">
        <v>242</v>
      </c>
      <c r="D77" s="269" t="s">
        <v>125</v>
      </c>
      <c r="E77" s="270">
        <v>2</v>
      </c>
      <c r="F77" s="270">
        <v>0</v>
      </c>
      <c r="G77" s="271">
        <f t="shared" si="8"/>
        <v>0</v>
      </c>
      <c r="H77" s="272">
        <v>1.5999999999991101E-2</v>
      </c>
      <c r="I77" s="273">
        <f t="shared" si="9"/>
        <v>3.1999999999982202E-2</v>
      </c>
      <c r="J77" s="272"/>
      <c r="K77" s="273">
        <f t="shared" si="10"/>
        <v>0</v>
      </c>
      <c r="O77" s="265">
        <v>2</v>
      </c>
      <c r="AA77" s="239">
        <v>11</v>
      </c>
      <c r="AB77" s="239">
        <v>-1</v>
      </c>
      <c r="AC77" s="239">
        <v>78</v>
      </c>
      <c r="AZ77" s="239">
        <v>2</v>
      </c>
      <c r="BA77" s="239">
        <f t="shared" si="11"/>
        <v>0</v>
      </c>
      <c r="BB77" s="239">
        <f t="shared" si="12"/>
        <v>0</v>
      </c>
      <c r="BC77" s="239">
        <f t="shared" si="13"/>
        <v>0</v>
      </c>
      <c r="BD77" s="239">
        <f t="shared" si="14"/>
        <v>0</v>
      </c>
      <c r="BE77" s="239">
        <f t="shared" si="15"/>
        <v>0</v>
      </c>
      <c r="CA77" s="274">
        <v>11</v>
      </c>
      <c r="CB77" s="274">
        <v>-1</v>
      </c>
    </row>
    <row r="78" spans="1:80">
      <c r="A78" s="266">
        <v>45</v>
      </c>
      <c r="B78" s="267" t="s">
        <v>243</v>
      </c>
      <c r="C78" s="268" t="s">
        <v>335</v>
      </c>
      <c r="D78" s="269" t="s">
        <v>196</v>
      </c>
      <c r="E78" s="270">
        <v>0.11339999999993899</v>
      </c>
      <c r="F78" s="270">
        <v>0</v>
      </c>
      <c r="G78" s="271">
        <f t="shared" si="8"/>
        <v>0</v>
      </c>
      <c r="H78" s="272">
        <v>0</v>
      </c>
      <c r="I78" s="273">
        <f t="shared" si="9"/>
        <v>0</v>
      </c>
      <c r="J78" s="272"/>
      <c r="K78" s="273">
        <f t="shared" si="10"/>
        <v>0</v>
      </c>
      <c r="O78" s="265">
        <v>2</v>
      </c>
      <c r="AA78" s="239">
        <v>7</v>
      </c>
      <c r="AB78" s="239">
        <v>1001</v>
      </c>
      <c r="AC78" s="239">
        <v>5</v>
      </c>
      <c r="AZ78" s="239">
        <v>2</v>
      </c>
      <c r="BA78" s="239">
        <f t="shared" si="11"/>
        <v>0</v>
      </c>
      <c r="BB78" s="239">
        <f t="shared" si="12"/>
        <v>0</v>
      </c>
      <c r="BC78" s="239">
        <f t="shared" si="13"/>
        <v>0</v>
      </c>
      <c r="BD78" s="239">
        <f t="shared" si="14"/>
        <v>0</v>
      </c>
      <c r="BE78" s="239">
        <f t="shared" si="15"/>
        <v>0</v>
      </c>
      <c r="CA78" s="274">
        <v>7</v>
      </c>
      <c r="CB78" s="274">
        <v>1001</v>
      </c>
    </row>
    <row r="79" spans="1:80">
      <c r="A79" s="276"/>
      <c r="B79" s="277" t="s">
        <v>99</v>
      </c>
      <c r="C79" s="278" t="s">
        <v>228</v>
      </c>
      <c r="D79" s="279"/>
      <c r="E79" s="280"/>
      <c r="F79" s="281"/>
      <c r="G79" s="282">
        <f>SUM(G70:G78)</f>
        <v>0</v>
      </c>
      <c r="H79" s="283"/>
      <c r="I79" s="284">
        <f>SUM(I70:I78)</f>
        <v>0.11339999999993838</v>
      </c>
      <c r="J79" s="283"/>
      <c r="K79" s="284">
        <f>SUM(K70:K78)</f>
        <v>-1.7999999999993601E-3</v>
      </c>
      <c r="O79" s="265">
        <v>4</v>
      </c>
      <c r="BA79" s="285">
        <f>SUM(BA70:BA78)</f>
        <v>0</v>
      </c>
      <c r="BB79" s="285">
        <f>SUM(BB70:BB78)</f>
        <v>0</v>
      </c>
      <c r="BC79" s="285">
        <f>SUM(BC70:BC78)</f>
        <v>0</v>
      </c>
      <c r="BD79" s="285">
        <f>SUM(BD70:BD78)</f>
        <v>0</v>
      </c>
      <c r="BE79" s="285">
        <f>SUM(BE70:BE78)</f>
        <v>0</v>
      </c>
    </row>
    <row r="80" spans="1:80">
      <c r="A80" s="255" t="s">
        <v>97</v>
      </c>
      <c r="B80" s="256" t="s">
        <v>245</v>
      </c>
      <c r="C80" s="257" t="s">
        <v>246</v>
      </c>
      <c r="D80" s="258"/>
      <c r="E80" s="259"/>
      <c r="F80" s="259"/>
      <c r="G80" s="260"/>
      <c r="H80" s="261"/>
      <c r="I80" s="262"/>
      <c r="J80" s="263"/>
      <c r="K80" s="264"/>
      <c r="O80" s="265">
        <v>1</v>
      </c>
    </row>
    <row r="81" spans="1:80" ht="22.5">
      <c r="A81" s="266">
        <v>46</v>
      </c>
      <c r="B81" s="267" t="s">
        <v>248</v>
      </c>
      <c r="C81" s="268" t="s">
        <v>249</v>
      </c>
      <c r="D81" s="269" t="s">
        <v>117</v>
      </c>
      <c r="E81" s="270">
        <v>24</v>
      </c>
      <c r="F81" s="270">
        <v>0</v>
      </c>
      <c r="G81" s="271">
        <f>E81*F81</f>
        <v>0</v>
      </c>
      <c r="H81" s="272">
        <v>2.5000000000012798E-3</v>
      </c>
      <c r="I81" s="273">
        <f>E81*H81</f>
        <v>6.0000000000030716E-2</v>
      </c>
      <c r="J81" s="272">
        <v>0</v>
      </c>
      <c r="K81" s="273">
        <f>E81*J81</f>
        <v>0</v>
      </c>
      <c r="O81" s="265">
        <v>2</v>
      </c>
      <c r="AA81" s="239">
        <v>1</v>
      </c>
      <c r="AB81" s="239">
        <v>0</v>
      </c>
      <c r="AC81" s="239">
        <v>0</v>
      </c>
      <c r="AZ81" s="239">
        <v>2</v>
      </c>
      <c r="BA81" s="239">
        <f>IF(AZ81=1,G81,0)</f>
        <v>0</v>
      </c>
      <c r="BB81" s="239">
        <f>IF(AZ81=2,G81,0)</f>
        <v>0</v>
      </c>
      <c r="BC81" s="239">
        <f>IF(AZ81=3,G81,0)</f>
        <v>0</v>
      </c>
      <c r="BD81" s="239">
        <f>IF(AZ81=4,G81,0)</f>
        <v>0</v>
      </c>
      <c r="BE81" s="239">
        <f>IF(AZ81=5,G81,0)</f>
        <v>0</v>
      </c>
      <c r="CA81" s="274">
        <v>1</v>
      </c>
      <c r="CB81" s="274">
        <v>0</v>
      </c>
    </row>
    <row r="82" spans="1:80">
      <c r="A82" s="266">
        <v>47</v>
      </c>
      <c r="B82" s="267" t="s">
        <v>250</v>
      </c>
      <c r="C82" s="268" t="s">
        <v>251</v>
      </c>
      <c r="D82" s="269" t="s">
        <v>114</v>
      </c>
      <c r="E82" s="270">
        <v>55</v>
      </c>
      <c r="F82" s="270">
        <v>0</v>
      </c>
      <c r="G82" s="271">
        <f>E82*F82</f>
        <v>0</v>
      </c>
      <c r="H82" s="272">
        <v>3.9999999999984499E-5</v>
      </c>
      <c r="I82" s="273">
        <f>E82*H82</f>
        <v>2.1999999999991475E-3</v>
      </c>
      <c r="J82" s="272">
        <v>0</v>
      </c>
      <c r="K82" s="273">
        <f>E82*J82</f>
        <v>0</v>
      </c>
      <c r="O82" s="265">
        <v>2</v>
      </c>
      <c r="AA82" s="239">
        <v>1</v>
      </c>
      <c r="AB82" s="239">
        <v>0</v>
      </c>
      <c r="AC82" s="239">
        <v>0</v>
      </c>
      <c r="AZ82" s="239">
        <v>2</v>
      </c>
      <c r="BA82" s="239">
        <f>IF(AZ82=1,G82,0)</f>
        <v>0</v>
      </c>
      <c r="BB82" s="239">
        <f>IF(AZ82=2,G82,0)</f>
        <v>0</v>
      </c>
      <c r="BC82" s="239">
        <f>IF(AZ82=3,G82,0)</f>
        <v>0</v>
      </c>
      <c r="BD82" s="239">
        <f>IF(AZ82=4,G82,0)</f>
        <v>0</v>
      </c>
      <c r="BE82" s="239">
        <f>IF(AZ82=5,G82,0)</f>
        <v>0</v>
      </c>
      <c r="CA82" s="274">
        <v>1</v>
      </c>
      <c r="CB82" s="274">
        <v>0</v>
      </c>
    </row>
    <row r="83" spans="1:80">
      <c r="A83" s="266">
        <v>48</v>
      </c>
      <c r="B83" s="267" t="s">
        <v>252</v>
      </c>
      <c r="C83" s="268" t="s">
        <v>253</v>
      </c>
      <c r="D83" s="269" t="s">
        <v>117</v>
      </c>
      <c r="E83" s="270">
        <v>10</v>
      </c>
      <c r="F83" s="270">
        <v>0</v>
      </c>
      <c r="G83" s="271">
        <f>E83*F83</f>
        <v>0</v>
      </c>
      <c r="H83" s="272">
        <v>0</v>
      </c>
      <c r="I83" s="273">
        <f>E83*H83</f>
        <v>0</v>
      </c>
      <c r="J83" s="272">
        <v>0</v>
      </c>
      <c r="K83" s="273">
        <f>E83*J83</f>
        <v>0</v>
      </c>
      <c r="O83" s="265">
        <v>2</v>
      </c>
      <c r="AA83" s="239">
        <v>1</v>
      </c>
      <c r="AB83" s="239">
        <v>7</v>
      </c>
      <c r="AC83" s="239">
        <v>7</v>
      </c>
      <c r="AZ83" s="239">
        <v>2</v>
      </c>
      <c r="BA83" s="239">
        <f>IF(AZ83=1,G83,0)</f>
        <v>0</v>
      </c>
      <c r="BB83" s="239">
        <f>IF(AZ83=2,G83,0)</f>
        <v>0</v>
      </c>
      <c r="BC83" s="239">
        <f>IF(AZ83=3,G83,0)</f>
        <v>0</v>
      </c>
      <c r="BD83" s="239">
        <f>IF(AZ83=4,G83,0)</f>
        <v>0</v>
      </c>
      <c r="BE83" s="239">
        <f>IF(AZ83=5,G83,0)</f>
        <v>0</v>
      </c>
      <c r="CA83" s="274">
        <v>1</v>
      </c>
      <c r="CB83" s="274">
        <v>7</v>
      </c>
    </row>
    <row r="84" spans="1:80">
      <c r="A84" s="266">
        <v>49</v>
      </c>
      <c r="B84" s="267" t="s">
        <v>254</v>
      </c>
      <c r="C84" s="268" t="s">
        <v>255</v>
      </c>
      <c r="D84" s="269" t="s">
        <v>117</v>
      </c>
      <c r="E84" s="270">
        <v>27</v>
      </c>
      <c r="F84" s="270">
        <v>0</v>
      </c>
      <c r="G84" s="271">
        <f>E84*F84</f>
        <v>0</v>
      </c>
      <c r="H84" s="272">
        <v>1.8000000000000699E-2</v>
      </c>
      <c r="I84" s="273">
        <f>E84*H84</f>
        <v>0.48600000000001886</v>
      </c>
      <c r="J84" s="272"/>
      <c r="K84" s="273">
        <f>E84*J84</f>
        <v>0</v>
      </c>
      <c r="O84" s="265">
        <v>2</v>
      </c>
      <c r="AA84" s="239">
        <v>11</v>
      </c>
      <c r="AB84" s="239">
        <v>-1</v>
      </c>
      <c r="AC84" s="239">
        <v>8</v>
      </c>
      <c r="AZ84" s="239">
        <v>2</v>
      </c>
      <c r="BA84" s="239">
        <f>IF(AZ84=1,G84,0)</f>
        <v>0</v>
      </c>
      <c r="BB84" s="239">
        <f>IF(AZ84=2,G84,0)</f>
        <v>0</v>
      </c>
      <c r="BC84" s="239">
        <f>IF(AZ84=3,G84,0)</f>
        <v>0</v>
      </c>
      <c r="BD84" s="239">
        <f>IF(AZ84=4,G84,0)</f>
        <v>0</v>
      </c>
      <c r="BE84" s="239">
        <f>IF(AZ84=5,G84,0)</f>
        <v>0</v>
      </c>
      <c r="CA84" s="274">
        <v>11</v>
      </c>
      <c r="CB84" s="274">
        <v>-1</v>
      </c>
    </row>
    <row r="85" spans="1:80">
      <c r="A85" s="266">
        <v>50</v>
      </c>
      <c r="B85" s="267" t="s">
        <v>256</v>
      </c>
      <c r="C85" s="268" t="s">
        <v>257</v>
      </c>
      <c r="D85" s="269" t="s">
        <v>12</v>
      </c>
      <c r="E85" s="270"/>
      <c r="F85" s="270">
        <v>0</v>
      </c>
      <c r="G85" s="271">
        <f>E85*F85</f>
        <v>0</v>
      </c>
      <c r="H85" s="272">
        <v>0</v>
      </c>
      <c r="I85" s="273">
        <f>E85*H85</f>
        <v>0</v>
      </c>
      <c r="J85" s="272"/>
      <c r="K85" s="273">
        <f>E85*J85</f>
        <v>0</v>
      </c>
      <c r="O85" s="265">
        <v>2</v>
      </c>
      <c r="AA85" s="239">
        <v>7</v>
      </c>
      <c r="AB85" s="239">
        <v>1002</v>
      </c>
      <c r="AC85" s="239">
        <v>5</v>
      </c>
      <c r="AZ85" s="239">
        <v>2</v>
      </c>
      <c r="BA85" s="239">
        <f>IF(AZ85=1,G85,0)</f>
        <v>0</v>
      </c>
      <c r="BB85" s="239">
        <f>IF(AZ85=2,G85,0)</f>
        <v>0</v>
      </c>
      <c r="BC85" s="239">
        <f>IF(AZ85=3,G85,0)</f>
        <v>0</v>
      </c>
      <c r="BD85" s="239">
        <f>IF(AZ85=4,G85,0)</f>
        <v>0</v>
      </c>
      <c r="BE85" s="239">
        <f>IF(AZ85=5,G85,0)</f>
        <v>0</v>
      </c>
      <c r="CA85" s="274">
        <v>7</v>
      </c>
      <c r="CB85" s="274">
        <v>1002</v>
      </c>
    </row>
    <row r="86" spans="1:80">
      <c r="A86" s="276"/>
      <c r="B86" s="277" t="s">
        <v>99</v>
      </c>
      <c r="C86" s="278" t="s">
        <v>247</v>
      </c>
      <c r="D86" s="279"/>
      <c r="E86" s="280"/>
      <c r="F86" s="281"/>
      <c r="G86" s="282">
        <f>SUM(G80:G85)</f>
        <v>0</v>
      </c>
      <c r="H86" s="283"/>
      <c r="I86" s="284">
        <f>SUM(I80:I85)</f>
        <v>0.54820000000004876</v>
      </c>
      <c r="J86" s="283"/>
      <c r="K86" s="284">
        <f>SUM(K80:K85)</f>
        <v>0</v>
      </c>
      <c r="O86" s="265">
        <v>4</v>
      </c>
      <c r="BA86" s="285">
        <f>SUM(BA80:BA85)</f>
        <v>0</v>
      </c>
      <c r="BB86" s="285">
        <f>SUM(BB80:BB85)</f>
        <v>0</v>
      </c>
      <c r="BC86" s="285">
        <f>SUM(BC80:BC85)</f>
        <v>0</v>
      </c>
      <c r="BD86" s="285">
        <f>SUM(BD80:BD85)</f>
        <v>0</v>
      </c>
      <c r="BE86" s="285">
        <f>SUM(BE80:BE85)</f>
        <v>0</v>
      </c>
    </row>
    <row r="87" spans="1:80">
      <c r="A87" s="255" t="s">
        <v>97</v>
      </c>
      <c r="B87" s="256" t="s">
        <v>258</v>
      </c>
      <c r="C87" s="257" t="s">
        <v>259</v>
      </c>
      <c r="D87" s="258"/>
      <c r="E87" s="259"/>
      <c r="F87" s="259"/>
      <c r="G87" s="260"/>
      <c r="H87" s="261"/>
      <c r="I87" s="262"/>
      <c r="J87" s="263"/>
      <c r="K87" s="264"/>
      <c r="O87" s="265">
        <v>1</v>
      </c>
    </row>
    <row r="88" spans="1:80">
      <c r="A88" s="266">
        <v>51</v>
      </c>
      <c r="B88" s="267" t="s">
        <v>261</v>
      </c>
      <c r="C88" s="268" t="s">
        <v>262</v>
      </c>
      <c r="D88" s="269" t="s">
        <v>114</v>
      </c>
      <c r="E88" s="270">
        <v>58</v>
      </c>
      <c r="F88" s="270">
        <v>0</v>
      </c>
      <c r="G88" s="271">
        <f t="shared" ref="G88:G96" si="16">E88*F88</f>
        <v>0</v>
      </c>
      <c r="H88" s="272">
        <v>0</v>
      </c>
      <c r="I88" s="273">
        <f t="shared" ref="I88:I96" si="17">E88*H88</f>
        <v>0</v>
      </c>
      <c r="J88" s="272">
        <v>0</v>
      </c>
      <c r="K88" s="273">
        <f t="shared" ref="K88:K96" si="18">E88*J88</f>
        <v>0</v>
      </c>
      <c r="O88" s="265">
        <v>2</v>
      </c>
      <c r="AA88" s="239">
        <v>1</v>
      </c>
      <c r="AB88" s="239">
        <v>7</v>
      </c>
      <c r="AC88" s="239">
        <v>7</v>
      </c>
      <c r="AZ88" s="239">
        <v>2</v>
      </c>
      <c r="BA88" s="239">
        <f t="shared" ref="BA88:BA96" si="19">IF(AZ88=1,G88,0)</f>
        <v>0</v>
      </c>
      <c r="BB88" s="239">
        <f t="shared" ref="BB88:BB96" si="20">IF(AZ88=2,G88,0)</f>
        <v>0</v>
      </c>
      <c r="BC88" s="239">
        <f t="shared" ref="BC88:BC96" si="21">IF(AZ88=3,G88,0)</f>
        <v>0</v>
      </c>
      <c r="BD88" s="239">
        <f t="shared" ref="BD88:BD96" si="22">IF(AZ88=4,G88,0)</f>
        <v>0</v>
      </c>
      <c r="BE88" s="239">
        <f t="shared" ref="BE88:BE96" si="23">IF(AZ88=5,G88,0)</f>
        <v>0</v>
      </c>
      <c r="CA88" s="274">
        <v>1</v>
      </c>
      <c r="CB88" s="274">
        <v>7</v>
      </c>
    </row>
    <row r="89" spans="1:80" ht="22.5">
      <c r="A89" s="266">
        <v>52</v>
      </c>
      <c r="B89" s="267" t="s">
        <v>263</v>
      </c>
      <c r="C89" s="268" t="s">
        <v>336</v>
      </c>
      <c r="D89" s="269" t="s">
        <v>117</v>
      </c>
      <c r="E89" s="270">
        <v>81</v>
      </c>
      <c r="F89" s="270">
        <v>0</v>
      </c>
      <c r="G89" s="271">
        <f t="shared" si="16"/>
        <v>0</v>
      </c>
      <c r="H89" s="272">
        <v>1.6999999999995901E-3</v>
      </c>
      <c r="I89" s="273">
        <f t="shared" si="17"/>
        <v>0.13769999999996679</v>
      </c>
      <c r="J89" s="272">
        <v>0</v>
      </c>
      <c r="K89" s="273">
        <f t="shared" si="18"/>
        <v>0</v>
      </c>
      <c r="O89" s="265">
        <v>2</v>
      </c>
      <c r="AA89" s="239">
        <v>1</v>
      </c>
      <c r="AB89" s="239">
        <v>7</v>
      </c>
      <c r="AC89" s="239">
        <v>7</v>
      </c>
      <c r="AZ89" s="239">
        <v>2</v>
      </c>
      <c r="BA89" s="239">
        <f t="shared" si="19"/>
        <v>0</v>
      </c>
      <c r="BB89" s="239">
        <f t="shared" si="20"/>
        <v>0</v>
      </c>
      <c r="BC89" s="239">
        <f t="shared" si="21"/>
        <v>0</v>
      </c>
      <c r="BD89" s="239">
        <f t="shared" si="22"/>
        <v>0</v>
      </c>
      <c r="BE89" s="239">
        <f t="shared" si="23"/>
        <v>0</v>
      </c>
      <c r="CA89" s="274">
        <v>1</v>
      </c>
      <c r="CB89" s="274">
        <v>7</v>
      </c>
    </row>
    <row r="90" spans="1:80">
      <c r="A90" s="266">
        <v>53</v>
      </c>
      <c r="B90" s="267" t="s">
        <v>265</v>
      </c>
      <c r="C90" s="268" t="s">
        <v>266</v>
      </c>
      <c r="D90" s="269" t="s">
        <v>117</v>
      </c>
      <c r="E90" s="270">
        <v>47</v>
      </c>
      <c r="F90" s="270">
        <v>0</v>
      </c>
      <c r="G90" s="271">
        <f t="shared" si="16"/>
        <v>0</v>
      </c>
      <c r="H90" s="272">
        <v>0</v>
      </c>
      <c r="I90" s="273">
        <f t="shared" si="17"/>
        <v>0</v>
      </c>
      <c r="J90" s="272">
        <v>0</v>
      </c>
      <c r="K90" s="273">
        <f t="shared" si="18"/>
        <v>0</v>
      </c>
      <c r="O90" s="265">
        <v>2</v>
      </c>
      <c r="AA90" s="239">
        <v>1</v>
      </c>
      <c r="AB90" s="239">
        <v>7</v>
      </c>
      <c r="AC90" s="239">
        <v>7</v>
      </c>
      <c r="AZ90" s="239">
        <v>2</v>
      </c>
      <c r="BA90" s="239">
        <f t="shared" si="19"/>
        <v>0</v>
      </c>
      <c r="BB90" s="239">
        <f t="shared" si="20"/>
        <v>0</v>
      </c>
      <c r="BC90" s="239">
        <f t="shared" si="21"/>
        <v>0</v>
      </c>
      <c r="BD90" s="239">
        <f t="shared" si="22"/>
        <v>0</v>
      </c>
      <c r="BE90" s="239">
        <f t="shared" si="23"/>
        <v>0</v>
      </c>
      <c r="CA90" s="274">
        <v>1</v>
      </c>
      <c r="CB90" s="274">
        <v>7</v>
      </c>
    </row>
    <row r="91" spans="1:80">
      <c r="A91" s="266">
        <v>54</v>
      </c>
      <c r="B91" s="267" t="s">
        <v>267</v>
      </c>
      <c r="C91" s="268" t="s">
        <v>268</v>
      </c>
      <c r="D91" s="269" t="s">
        <v>117</v>
      </c>
      <c r="E91" s="270">
        <v>81</v>
      </c>
      <c r="F91" s="270">
        <v>0</v>
      </c>
      <c r="G91" s="271">
        <f t="shared" si="16"/>
        <v>0</v>
      </c>
      <c r="H91" s="272">
        <v>9.3000000000031903E-4</v>
      </c>
      <c r="I91" s="273">
        <f t="shared" si="17"/>
        <v>7.5330000000025835E-2</v>
      </c>
      <c r="J91" s="272">
        <v>0</v>
      </c>
      <c r="K91" s="273">
        <f t="shared" si="18"/>
        <v>0</v>
      </c>
      <c r="O91" s="265">
        <v>2</v>
      </c>
      <c r="AA91" s="239">
        <v>1</v>
      </c>
      <c r="AB91" s="239">
        <v>7</v>
      </c>
      <c r="AC91" s="239">
        <v>7</v>
      </c>
      <c r="AZ91" s="239">
        <v>2</v>
      </c>
      <c r="BA91" s="239">
        <f t="shared" si="19"/>
        <v>0</v>
      </c>
      <c r="BB91" s="239">
        <f t="shared" si="20"/>
        <v>0</v>
      </c>
      <c r="BC91" s="239">
        <f t="shared" si="21"/>
        <v>0</v>
      </c>
      <c r="BD91" s="239">
        <f t="shared" si="22"/>
        <v>0</v>
      </c>
      <c r="BE91" s="239">
        <f t="shared" si="23"/>
        <v>0</v>
      </c>
      <c r="CA91" s="274">
        <v>1</v>
      </c>
      <c r="CB91" s="274">
        <v>7</v>
      </c>
    </row>
    <row r="92" spans="1:80">
      <c r="A92" s="266">
        <v>55</v>
      </c>
      <c r="B92" s="267" t="s">
        <v>269</v>
      </c>
      <c r="C92" s="268" t="s">
        <v>270</v>
      </c>
      <c r="D92" s="269" t="s">
        <v>117</v>
      </c>
      <c r="E92" s="270">
        <v>91</v>
      </c>
      <c r="F92" s="270">
        <v>0</v>
      </c>
      <c r="G92" s="271">
        <f t="shared" si="16"/>
        <v>0</v>
      </c>
      <c r="H92" s="272">
        <v>1.8000000000000699E-2</v>
      </c>
      <c r="I92" s="273">
        <f t="shared" si="17"/>
        <v>1.6380000000000636</v>
      </c>
      <c r="J92" s="272"/>
      <c r="K92" s="273">
        <f t="shared" si="18"/>
        <v>0</v>
      </c>
      <c r="O92" s="265">
        <v>2</v>
      </c>
      <c r="AA92" s="239">
        <v>11</v>
      </c>
      <c r="AB92" s="239">
        <v>-1</v>
      </c>
      <c r="AC92" s="239">
        <v>9</v>
      </c>
      <c r="AZ92" s="239">
        <v>2</v>
      </c>
      <c r="BA92" s="239">
        <f t="shared" si="19"/>
        <v>0</v>
      </c>
      <c r="BB92" s="239">
        <f t="shared" si="20"/>
        <v>0</v>
      </c>
      <c r="BC92" s="239">
        <f t="shared" si="21"/>
        <v>0</v>
      </c>
      <c r="BD92" s="239">
        <f t="shared" si="22"/>
        <v>0</v>
      </c>
      <c r="BE92" s="239">
        <f t="shared" si="23"/>
        <v>0</v>
      </c>
      <c r="CA92" s="274">
        <v>11</v>
      </c>
      <c r="CB92" s="274">
        <v>-1</v>
      </c>
    </row>
    <row r="93" spans="1:80">
      <c r="A93" s="266">
        <v>56</v>
      </c>
      <c r="B93" s="267" t="s">
        <v>271</v>
      </c>
      <c r="C93" s="268" t="s">
        <v>272</v>
      </c>
      <c r="D93" s="269" t="s">
        <v>117</v>
      </c>
      <c r="E93" s="270">
        <v>81</v>
      </c>
      <c r="F93" s="270">
        <v>0</v>
      </c>
      <c r="G93" s="271">
        <f t="shared" si="16"/>
        <v>0</v>
      </c>
      <c r="H93" s="272">
        <v>0</v>
      </c>
      <c r="I93" s="273">
        <f t="shared" si="17"/>
        <v>0</v>
      </c>
      <c r="J93" s="272"/>
      <c r="K93" s="273">
        <f t="shared" si="18"/>
        <v>0</v>
      </c>
      <c r="O93" s="265">
        <v>2</v>
      </c>
      <c r="AA93" s="239">
        <v>11</v>
      </c>
      <c r="AB93" s="239">
        <v>-1</v>
      </c>
      <c r="AC93" s="239">
        <v>10</v>
      </c>
      <c r="AZ93" s="239">
        <v>2</v>
      </c>
      <c r="BA93" s="239">
        <f t="shared" si="19"/>
        <v>0</v>
      </c>
      <c r="BB93" s="239">
        <f t="shared" si="20"/>
        <v>0</v>
      </c>
      <c r="BC93" s="239">
        <f t="shared" si="21"/>
        <v>0</v>
      </c>
      <c r="BD93" s="239">
        <f t="shared" si="22"/>
        <v>0</v>
      </c>
      <c r="BE93" s="239">
        <f t="shared" si="23"/>
        <v>0</v>
      </c>
      <c r="CA93" s="274">
        <v>11</v>
      </c>
      <c r="CB93" s="274">
        <v>-1</v>
      </c>
    </row>
    <row r="94" spans="1:80">
      <c r="A94" s="266">
        <v>57</v>
      </c>
      <c r="B94" s="267" t="s">
        <v>271</v>
      </c>
      <c r="C94" s="268" t="s">
        <v>273</v>
      </c>
      <c r="D94" s="269" t="s">
        <v>98</v>
      </c>
      <c r="E94" s="270">
        <v>110</v>
      </c>
      <c r="F94" s="270">
        <v>0</v>
      </c>
      <c r="G94" s="271">
        <f t="shared" si="16"/>
        <v>0</v>
      </c>
      <c r="H94" s="272">
        <v>1.8000000000000699E-2</v>
      </c>
      <c r="I94" s="273">
        <f t="shared" si="17"/>
        <v>1.980000000000077</v>
      </c>
      <c r="J94" s="272"/>
      <c r="K94" s="273">
        <f t="shared" si="18"/>
        <v>0</v>
      </c>
      <c r="O94" s="265">
        <v>2</v>
      </c>
      <c r="AA94" s="239">
        <v>11</v>
      </c>
      <c r="AB94" s="239">
        <v>-1</v>
      </c>
      <c r="AC94" s="239">
        <v>11</v>
      </c>
      <c r="AZ94" s="239">
        <v>2</v>
      </c>
      <c r="BA94" s="239">
        <f t="shared" si="19"/>
        <v>0</v>
      </c>
      <c r="BB94" s="239">
        <f t="shared" si="20"/>
        <v>0</v>
      </c>
      <c r="BC94" s="239">
        <f t="shared" si="21"/>
        <v>0</v>
      </c>
      <c r="BD94" s="239">
        <f t="shared" si="22"/>
        <v>0</v>
      </c>
      <c r="BE94" s="239">
        <f t="shared" si="23"/>
        <v>0</v>
      </c>
      <c r="CA94" s="274">
        <v>11</v>
      </c>
      <c r="CB94" s="274">
        <v>-1</v>
      </c>
    </row>
    <row r="95" spans="1:80">
      <c r="A95" s="266">
        <v>58</v>
      </c>
      <c r="B95" s="267" t="s">
        <v>274</v>
      </c>
      <c r="C95" s="268" t="s">
        <v>275</v>
      </c>
      <c r="D95" s="269" t="s">
        <v>114</v>
      </c>
      <c r="E95" s="270">
        <v>70</v>
      </c>
      <c r="F95" s="270">
        <v>0</v>
      </c>
      <c r="G95" s="271">
        <f t="shared" si="16"/>
        <v>0</v>
      </c>
      <c r="H95" s="272">
        <v>2.20000000000109E-4</v>
      </c>
      <c r="I95" s="273">
        <f t="shared" si="17"/>
        <v>1.540000000000763E-2</v>
      </c>
      <c r="J95" s="272"/>
      <c r="K95" s="273">
        <f t="shared" si="18"/>
        <v>0</v>
      </c>
      <c r="O95" s="265">
        <v>2</v>
      </c>
      <c r="AA95" s="239">
        <v>3</v>
      </c>
      <c r="AB95" s="239">
        <v>7</v>
      </c>
      <c r="AC95" s="239" t="s">
        <v>274</v>
      </c>
      <c r="AZ95" s="239">
        <v>2</v>
      </c>
      <c r="BA95" s="239">
        <f t="shared" si="19"/>
        <v>0</v>
      </c>
      <c r="BB95" s="239">
        <f t="shared" si="20"/>
        <v>0</v>
      </c>
      <c r="BC95" s="239">
        <f t="shared" si="21"/>
        <v>0</v>
      </c>
      <c r="BD95" s="239">
        <f t="shared" si="22"/>
        <v>0</v>
      </c>
      <c r="BE95" s="239">
        <f t="shared" si="23"/>
        <v>0</v>
      </c>
      <c r="CA95" s="274">
        <v>3</v>
      </c>
      <c r="CB95" s="274">
        <v>7</v>
      </c>
    </row>
    <row r="96" spans="1:80">
      <c r="A96" s="266">
        <v>59</v>
      </c>
      <c r="B96" s="267" t="s">
        <v>276</v>
      </c>
      <c r="C96" s="268" t="s">
        <v>337</v>
      </c>
      <c r="D96" s="269" t="s">
        <v>196</v>
      </c>
      <c r="E96" s="270">
        <v>3.8464300000001401</v>
      </c>
      <c r="F96" s="270">
        <v>0</v>
      </c>
      <c r="G96" s="271">
        <f t="shared" si="16"/>
        <v>0</v>
      </c>
      <c r="H96" s="272">
        <v>0</v>
      </c>
      <c r="I96" s="273">
        <f t="shared" si="17"/>
        <v>0</v>
      </c>
      <c r="J96" s="272"/>
      <c r="K96" s="273">
        <f t="shared" si="18"/>
        <v>0</v>
      </c>
      <c r="O96" s="265">
        <v>2</v>
      </c>
      <c r="AA96" s="239">
        <v>7</v>
      </c>
      <c r="AB96" s="239">
        <v>1001</v>
      </c>
      <c r="AC96" s="239">
        <v>5</v>
      </c>
      <c r="AZ96" s="239">
        <v>2</v>
      </c>
      <c r="BA96" s="239">
        <f t="shared" si="19"/>
        <v>0</v>
      </c>
      <c r="BB96" s="239">
        <f t="shared" si="20"/>
        <v>0</v>
      </c>
      <c r="BC96" s="239">
        <f t="shared" si="21"/>
        <v>0</v>
      </c>
      <c r="BD96" s="239">
        <f t="shared" si="22"/>
        <v>0</v>
      </c>
      <c r="BE96" s="239">
        <f t="shared" si="23"/>
        <v>0</v>
      </c>
      <c r="CA96" s="274">
        <v>7</v>
      </c>
      <c r="CB96" s="274">
        <v>1001</v>
      </c>
    </row>
    <row r="97" spans="1:80">
      <c r="A97" s="276"/>
      <c r="B97" s="277" t="s">
        <v>99</v>
      </c>
      <c r="C97" s="278" t="s">
        <v>260</v>
      </c>
      <c r="D97" s="279"/>
      <c r="E97" s="280"/>
      <c r="F97" s="281"/>
      <c r="G97" s="282">
        <f>SUM(G87:G96)</f>
        <v>0</v>
      </c>
      <c r="H97" s="283"/>
      <c r="I97" s="284">
        <f>SUM(I87:I96)</f>
        <v>3.846430000000141</v>
      </c>
      <c r="J97" s="283"/>
      <c r="K97" s="284">
        <f>SUM(K87:K96)</f>
        <v>0</v>
      </c>
      <c r="O97" s="265">
        <v>4</v>
      </c>
      <c r="BA97" s="285">
        <f>SUM(BA87:BA96)</f>
        <v>0</v>
      </c>
      <c r="BB97" s="285">
        <f>SUM(BB87:BB96)</f>
        <v>0</v>
      </c>
      <c r="BC97" s="285">
        <f>SUM(BC87:BC96)</f>
        <v>0</v>
      </c>
      <c r="BD97" s="285">
        <f>SUM(BD87:BD96)</f>
        <v>0</v>
      </c>
      <c r="BE97" s="285">
        <f>SUM(BE87:BE96)</f>
        <v>0</v>
      </c>
    </row>
    <row r="98" spans="1:80">
      <c r="A98" s="255" t="s">
        <v>97</v>
      </c>
      <c r="B98" s="256" t="s">
        <v>278</v>
      </c>
      <c r="C98" s="257" t="s">
        <v>279</v>
      </c>
      <c r="D98" s="258"/>
      <c r="E98" s="259"/>
      <c r="F98" s="259"/>
      <c r="G98" s="260"/>
      <c r="H98" s="261"/>
      <c r="I98" s="262"/>
      <c r="J98" s="263"/>
      <c r="K98" s="264"/>
      <c r="O98" s="265">
        <v>1</v>
      </c>
    </row>
    <row r="99" spans="1:80">
      <c r="A99" s="266">
        <v>60</v>
      </c>
      <c r="B99" s="267" t="s">
        <v>281</v>
      </c>
      <c r="C99" s="268" t="s">
        <v>282</v>
      </c>
      <c r="D99" s="269" t="s">
        <v>117</v>
      </c>
      <c r="E99" s="270">
        <v>7.2</v>
      </c>
      <c r="F99" s="270">
        <v>0</v>
      </c>
      <c r="G99" s="271">
        <f>E99*F99</f>
        <v>0</v>
      </c>
      <c r="H99" s="272">
        <v>3.4000000000000702E-4</v>
      </c>
      <c r="I99" s="273">
        <f>E99*H99</f>
        <v>2.4480000000000504E-3</v>
      </c>
      <c r="J99" s="272">
        <v>0</v>
      </c>
      <c r="K99" s="273">
        <f>E99*J99</f>
        <v>0</v>
      </c>
      <c r="O99" s="265">
        <v>2</v>
      </c>
      <c r="AA99" s="239">
        <v>1</v>
      </c>
      <c r="AB99" s="239">
        <v>0</v>
      </c>
      <c r="AC99" s="239">
        <v>0</v>
      </c>
      <c r="AZ99" s="239">
        <v>2</v>
      </c>
      <c r="BA99" s="239">
        <f>IF(AZ99=1,G99,0)</f>
        <v>0</v>
      </c>
      <c r="BB99" s="239">
        <f>IF(AZ99=2,G99,0)</f>
        <v>0</v>
      </c>
      <c r="BC99" s="239">
        <f>IF(AZ99=3,G99,0)</f>
        <v>0</v>
      </c>
      <c r="BD99" s="239">
        <f>IF(AZ99=4,G99,0)</f>
        <v>0</v>
      </c>
      <c r="BE99" s="239">
        <f>IF(AZ99=5,G99,0)</f>
        <v>0</v>
      </c>
      <c r="CA99" s="274">
        <v>1</v>
      </c>
      <c r="CB99" s="274">
        <v>0</v>
      </c>
    </row>
    <row r="100" spans="1:80">
      <c r="A100" s="276"/>
      <c r="B100" s="277" t="s">
        <v>99</v>
      </c>
      <c r="C100" s="278" t="s">
        <v>280</v>
      </c>
      <c r="D100" s="279"/>
      <c r="E100" s="280"/>
      <c r="F100" s="281"/>
      <c r="G100" s="282">
        <f>SUM(G98:G99)</f>
        <v>0</v>
      </c>
      <c r="H100" s="283"/>
      <c r="I100" s="284">
        <f>SUM(I98:I99)</f>
        <v>2.4480000000000504E-3</v>
      </c>
      <c r="J100" s="283"/>
      <c r="K100" s="284">
        <f>SUM(K98:K99)</f>
        <v>0</v>
      </c>
      <c r="O100" s="265">
        <v>4</v>
      </c>
      <c r="BA100" s="285">
        <f>SUM(BA98:BA99)</f>
        <v>0</v>
      </c>
      <c r="BB100" s="285">
        <f>SUM(BB98:BB99)</f>
        <v>0</v>
      </c>
      <c r="BC100" s="285">
        <f>SUM(BC98:BC99)</f>
        <v>0</v>
      </c>
      <c r="BD100" s="285">
        <f>SUM(BD98:BD99)</f>
        <v>0</v>
      </c>
      <c r="BE100" s="285">
        <f>SUM(BE98:BE99)</f>
        <v>0</v>
      </c>
    </row>
    <row r="101" spans="1:80">
      <c r="A101" s="255" t="s">
        <v>97</v>
      </c>
      <c r="B101" s="256" t="s">
        <v>283</v>
      </c>
      <c r="C101" s="257" t="s">
        <v>284</v>
      </c>
      <c r="D101" s="258"/>
      <c r="E101" s="259"/>
      <c r="F101" s="259"/>
      <c r="G101" s="260"/>
      <c r="H101" s="261"/>
      <c r="I101" s="262"/>
      <c r="J101" s="263"/>
      <c r="K101" s="264"/>
      <c r="O101" s="265">
        <v>1</v>
      </c>
    </row>
    <row r="102" spans="1:80">
      <c r="A102" s="266">
        <v>61</v>
      </c>
      <c r="B102" s="267" t="s">
        <v>286</v>
      </c>
      <c r="C102" s="268" t="s">
        <v>338</v>
      </c>
      <c r="D102" s="269" t="s">
        <v>117</v>
      </c>
      <c r="E102" s="270">
        <v>97</v>
      </c>
      <c r="F102" s="270">
        <v>0</v>
      </c>
      <c r="G102" s="271">
        <f>E102*F102</f>
        <v>0</v>
      </c>
      <c r="H102" s="272">
        <v>7.0000000000014495E-5</v>
      </c>
      <c r="I102" s="273">
        <f>E102*H102</f>
        <v>6.790000000001406E-3</v>
      </c>
      <c r="J102" s="272">
        <v>0</v>
      </c>
      <c r="K102" s="273">
        <f>E102*J102</f>
        <v>0</v>
      </c>
      <c r="O102" s="265">
        <v>2</v>
      </c>
      <c r="AA102" s="239">
        <v>1</v>
      </c>
      <c r="AB102" s="239">
        <v>7</v>
      </c>
      <c r="AC102" s="239">
        <v>7</v>
      </c>
      <c r="AZ102" s="239">
        <v>2</v>
      </c>
      <c r="BA102" s="239">
        <f>IF(AZ102=1,G102,0)</f>
        <v>0</v>
      </c>
      <c r="BB102" s="239">
        <f>IF(AZ102=2,G102,0)</f>
        <v>0</v>
      </c>
      <c r="BC102" s="239">
        <f>IF(AZ102=3,G102,0)</f>
        <v>0</v>
      </c>
      <c r="BD102" s="239">
        <f>IF(AZ102=4,G102,0)</f>
        <v>0</v>
      </c>
      <c r="BE102" s="239">
        <f>IF(AZ102=5,G102,0)</f>
        <v>0</v>
      </c>
      <c r="CA102" s="274">
        <v>1</v>
      </c>
      <c r="CB102" s="274">
        <v>7</v>
      </c>
    </row>
    <row r="103" spans="1:80">
      <c r="A103" s="266">
        <v>62</v>
      </c>
      <c r="B103" s="267" t="s">
        <v>288</v>
      </c>
      <c r="C103" s="268" t="s">
        <v>289</v>
      </c>
      <c r="D103" s="269" t="s">
        <v>117</v>
      </c>
      <c r="E103" s="270">
        <v>97</v>
      </c>
      <c r="F103" s="270">
        <v>0</v>
      </c>
      <c r="G103" s="271">
        <f>E103*F103</f>
        <v>0</v>
      </c>
      <c r="H103" s="272">
        <v>1.4000000000002899E-4</v>
      </c>
      <c r="I103" s="273">
        <f>E103*H103</f>
        <v>1.3580000000002812E-2</v>
      </c>
      <c r="J103" s="272">
        <v>0</v>
      </c>
      <c r="K103" s="273">
        <f>E103*J103</f>
        <v>0</v>
      </c>
      <c r="O103" s="265">
        <v>2</v>
      </c>
      <c r="AA103" s="239">
        <v>1</v>
      </c>
      <c r="AB103" s="239">
        <v>0</v>
      </c>
      <c r="AC103" s="239">
        <v>0</v>
      </c>
      <c r="AZ103" s="239">
        <v>2</v>
      </c>
      <c r="BA103" s="239">
        <f>IF(AZ103=1,G103,0)</f>
        <v>0</v>
      </c>
      <c r="BB103" s="239">
        <f>IF(AZ103=2,G103,0)</f>
        <v>0</v>
      </c>
      <c r="BC103" s="239">
        <f>IF(AZ103=3,G103,0)</f>
        <v>0</v>
      </c>
      <c r="BD103" s="239">
        <f>IF(AZ103=4,G103,0)</f>
        <v>0</v>
      </c>
      <c r="BE103" s="239">
        <f>IF(AZ103=5,G103,0)</f>
        <v>0</v>
      </c>
      <c r="CA103" s="274">
        <v>1</v>
      </c>
      <c r="CB103" s="274">
        <v>0</v>
      </c>
    </row>
    <row r="104" spans="1:80">
      <c r="A104" s="266">
        <v>63</v>
      </c>
      <c r="B104" s="267" t="s">
        <v>290</v>
      </c>
      <c r="C104" s="268" t="s">
        <v>291</v>
      </c>
      <c r="D104" s="269" t="s">
        <v>117</v>
      </c>
      <c r="E104" s="270">
        <v>97</v>
      </c>
      <c r="F104" s="270">
        <v>0</v>
      </c>
      <c r="G104" s="271">
        <f>E104*F104</f>
        <v>0</v>
      </c>
      <c r="H104" s="272">
        <v>0</v>
      </c>
      <c r="I104" s="273">
        <f>E104*H104</f>
        <v>0</v>
      </c>
      <c r="J104" s="272">
        <v>0</v>
      </c>
      <c r="K104" s="273">
        <f>E104*J104</f>
        <v>0</v>
      </c>
      <c r="O104" s="265">
        <v>2</v>
      </c>
      <c r="AA104" s="239">
        <v>1</v>
      </c>
      <c r="AB104" s="239">
        <v>7</v>
      </c>
      <c r="AC104" s="239">
        <v>7</v>
      </c>
      <c r="AZ104" s="239">
        <v>2</v>
      </c>
      <c r="BA104" s="239">
        <f>IF(AZ104=1,G104,0)</f>
        <v>0</v>
      </c>
      <c r="BB104" s="239">
        <f>IF(AZ104=2,G104,0)</f>
        <v>0</v>
      </c>
      <c r="BC104" s="239">
        <f>IF(AZ104=3,G104,0)</f>
        <v>0</v>
      </c>
      <c r="BD104" s="239">
        <f>IF(AZ104=4,G104,0)</f>
        <v>0</v>
      </c>
      <c r="BE104" s="239">
        <f>IF(AZ104=5,G104,0)</f>
        <v>0</v>
      </c>
      <c r="CA104" s="274">
        <v>1</v>
      </c>
      <c r="CB104" s="274">
        <v>7</v>
      </c>
    </row>
    <row r="105" spans="1:80">
      <c r="A105" s="276"/>
      <c r="B105" s="277" t="s">
        <v>99</v>
      </c>
      <c r="C105" s="278" t="s">
        <v>285</v>
      </c>
      <c r="D105" s="279"/>
      <c r="E105" s="280"/>
      <c r="F105" s="281"/>
      <c r="G105" s="282">
        <f>SUM(G101:G104)</f>
        <v>0</v>
      </c>
      <c r="H105" s="283"/>
      <c r="I105" s="284">
        <f>SUM(I101:I104)</f>
        <v>2.0370000000004218E-2</v>
      </c>
      <c r="J105" s="283"/>
      <c r="K105" s="284">
        <f>SUM(K101:K104)</f>
        <v>0</v>
      </c>
      <c r="O105" s="265">
        <v>4</v>
      </c>
      <c r="BA105" s="285">
        <f>SUM(BA101:BA104)</f>
        <v>0</v>
      </c>
      <c r="BB105" s="285">
        <f>SUM(BB101:BB104)</f>
        <v>0</v>
      </c>
      <c r="BC105" s="285">
        <f>SUM(BC101:BC104)</f>
        <v>0</v>
      </c>
      <c r="BD105" s="285">
        <f>SUM(BD101:BD104)</f>
        <v>0</v>
      </c>
      <c r="BE105" s="285">
        <f>SUM(BE101:BE104)</f>
        <v>0</v>
      </c>
    </row>
    <row r="106" spans="1:80">
      <c r="A106" s="255" t="s">
        <v>97</v>
      </c>
      <c r="B106" s="256" t="s">
        <v>292</v>
      </c>
      <c r="C106" s="257" t="s">
        <v>293</v>
      </c>
      <c r="D106" s="258"/>
      <c r="E106" s="259"/>
      <c r="F106" s="259"/>
      <c r="G106" s="260"/>
      <c r="H106" s="261"/>
      <c r="I106" s="262"/>
      <c r="J106" s="263"/>
      <c r="K106" s="264"/>
      <c r="O106" s="265">
        <v>1</v>
      </c>
    </row>
    <row r="107" spans="1:80">
      <c r="A107" s="266">
        <v>64</v>
      </c>
      <c r="B107" s="267" t="s">
        <v>295</v>
      </c>
      <c r="C107" s="268" t="s">
        <v>296</v>
      </c>
      <c r="D107" s="269" t="s">
        <v>125</v>
      </c>
      <c r="E107" s="270">
        <v>3</v>
      </c>
      <c r="F107" s="270">
        <v>0</v>
      </c>
      <c r="G107" s="271">
        <f>E107*F107</f>
        <v>0</v>
      </c>
      <c r="H107" s="272">
        <v>1.7200000000006099E-3</v>
      </c>
      <c r="I107" s="273">
        <f>E107*H107</f>
        <v>5.1600000000018298E-3</v>
      </c>
      <c r="J107" s="272"/>
      <c r="K107" s="273">
        <f>E107*J107</f>
        <v>0</v>
      </c>
      <c r="O107" s="265">
        <v>2</v>
      </c>
      <c r="AA107" s="239">
        <v>11</v>
      </c>
      <c r="AB107" s="239">
        <v>-1</v>
      </c>
      <c r="AC107" s="239">
        <v>81</v>
      </c>
      <c r="AZ107" s="239">
        <v>2</v>
      </c>
      <c r="BA107" s="239">
        <f>IF(AZ107=1,G107,0)</f>
        <v>0</v>
      </c>
      <c r="BB107" s="239">
        <f>IF(AZ107=2,G107,0)</f>
        <v>0</v>
      </c>
      <c r="BC107" s="239">
        <f>IF(AZ107=3,G107,0)</f>
        <v>0</v>
      </c>
      <c r="BD107" s="239">
        <f>IF(AZ107=4,G107,0)</f>
        <v>0</v>
      </c>
      <c r="BE107" s="239">
        <f>IF(AZ107=5,G107,0)</f>
        <v>0</v>
      </c>
      <c r="CA107" s="274">
        <v>11</v>
      </c>
      <c r="CB107" s="274">
        <v>-1</v>
      </c>
    </row>
    <row r="108" spans="1:80">
      <c r="A108" s="266">
        <v>65</v>
      </c>
      <c r="B108" s="267" t="s">
        <v>297</v>
      </c>
      <c r="C108" s="268" t="s">
        <v>298</v>
      </c>
      <c r="D108" s="269" t="s">
        <v>125</v>
      </c>
      <c r="E108" s="270">
        <v>2</v>
      </c>
      <c r="F108" s="270">
        <v>0</v>
      </c>
      <c r="G108" s="271">
        <f>E108*F108</f>
        <v>0</v>
      </c>
      <c r="H108" s="272">
        <v>1.7200000000006099E-3</v>
      </c>
      <c r="I108" s="273">
        <f>E108*H108</f>
        <v>3.4400000000012199E-3</v>
      </c>
      <c r="J108" s="272"/>
      <c r="K108" s="273">
        <f>E108*J108</f>
        <v>0</v>
      </c>
      <c r="O108" s="265">
        <v>2</v>
      </c>
      <c r="AA108" s="239">
        <v>11</v>
      </c>
      <c r="AB108" s="239">
        <v>-1</v>
      </c>
      <c r="AC108" s="239">
        <v>13</v>
      </c>
      <c r="AZ108" s="239">
        <v>2</v>
      </c>
      <c r="BA108" s="239">
        <f>IF(AZ108=1,G108,0)</f>
        <v>0</v>
      </c>
      <c r="BB108" s="239">
        <f>IF(AZ108=2,G108,0)</f>
        <v>0</v>
      </c>
      <c r="BC108" s="239">
        <f>IF(AZ108=3,G108,0)</f>
        <v>0</v>
      </c>
      <c r="BD108" s="239">
        <f>IF(AZ108=4,G108,0)</f>
        <v>0</v>
      </c>
      <c r="BE108" s="239">
        <f>IF(AZ108=5,G108,0)</f>
        <v>0</v>
      </c>
      <c r="CA108" s="274">
        <v>11</v>
      </c>
      <c r="CB108" s="274">
        <v>-1</v>
      </c>
    </row>
    <row r="109" spans="1:80">
      <c r="A109" s="266">
        <v>66</v>
      </c>
      <c r="B109" s="267" t="s">
        <v>299</v>
      </c>
      <c r="C109" s="268" t="s">
        <v>300</v>
      </c>
      <c r="D109" s="269" t="s">
        <v>125</v>
      </c>
      <c r="E109" s="270">
        <v>4</v>
      </c>
      <c r="F109" s="270">
        <v>0</v>
      </c>
      <c r="G109" s="271">
        <f>E109*F109</f>
        <v>0</v>
      </c>
      <c r="H109" s="272">
        <v>1.7200000000006099E-3</v>
      </c>
      <c r="I109" s="273">
        <f>E109*H109</f>
        <v>6.8800000000024397E-3</v>
      </c>
      <c r="J109" s="272"/>
      <c r="K109" s="273">
        <f>E109*J109</f>
        <v>0</v>
      </c>
      <c r="O109" s="265">
        <v>2</v>
      </c>
      <c r="AA109" s="239">
        <v>11</v>
      </c>
      <c r="AB109" s="239">
        <v>-1</v>
      </c>
      <c r="AC109" s="239">
        <v>82</v>
      </c>
      <c r="AZ109" s="239">
        <v>2</v>
      </c>
      <c r="BA109" s="239">
        <f>IF(AZ109=1,G109,0)</f>
        <v>0</v>
      </c>
      <c r="BB109" s="239">
        <f>IF(AZ109=2,G109,0)</f>
        <v>0</v>
      </c>
      <c r="BC109" s="239">
        <f>IF(AZ109=3,G109,0)</f>
        <v>0</v>
      </c>
      <c r="BD109" s="239">
        <f>IF(AZ109=4,G109,0)</f>
        <v>0</v>
      </c>
      <c r="BE109" s="239">
        <f>IF(AZ109=5,G109,0)</f>
        <v>0</v>
      </c>
      <c r="CA109" s="274">
        <v>11</v>
      </c>
      <c r="CB109" s="274">
        <v>-1</v>
      </c>
    </row>
    <row r="110" spans="1:80">
      <c r="A110" s="266">
        <v>67</v>
      </c>
      <c r="B110" s="267" t="s">
        <v>339</v>
      </c>
      <c r="C110" s="268" t="s">
        <v>340</v>
      </c>
      <c r="D110" s="269" t="s">
        <v>125</v>
      </c>
      <c r="E110" s="270">
        <v>1</v>
      </c>
      <c r="F110" s="270">
        <v>0</v>
      </c>
      <c r="G110" s="271">
        <f>E110*F110</f>
        <v>0</v>
      </c>
      <c r="H110" s="272">
        <v>1.7200000000006099E-3</v>
      </c>
      <c r="I110" s="273">
        <f>E110*H110</f>
        <v>1.7200000000006099E-3</v>
      </c>
      <c r="J110" s="272"/>
      <c r="K110" s="273">
        <f>E110*J110</f>
        <v>0</v>
      </c>
      <c r="O110" s="265">
        <v>2</v>
      </c>
      <c r="AA110" s="239">
        <v>11</v>
      </c>
      <c r="AB110" s="239">
        <v>-1</v>
      </c>
      <c r="AC110" s="239">
        <v>15</v>
      </c>
      <c r="AZ110" s="239">
        <v>2</v>
      </c>
      <c r="BA110" s="239">
        <f>IF(AZ110=1,G110,0)</f>
        <v>0</v>
      </c>
      <c r="BB110" s="239">
        <f>IF(AZ110=2,G110,0)</f>
        <v>0</v>
      </c>
      <c r="BC110" s="239">
        <f>IF(AZ110=3,G110,0)</f>
        <v>0</v>
      </c>
      <c r="BD110" s="239">
        <f>IF(AZ110=4,G110,0)</f>
        <v>0</v>
      </c>
      <c r="BE110" s="239">
        <f>IF(AZ110=5,G110,0)</f>
        <v>0</v>
      </c>
      <c r="CA110" s="274">
        <v>11</v>
      </c>
      <c r="CB110" s="274">
        <v>-1</v>
      </c>
    </row>
    <row r="111" spans="1:80">
      <c r="A111" s="276"/>
      <c r="B111" s="277" t="s">
        <v>99</v>
      </c>
      <c r="C111" s="278" t="s">
        <v>294</v>
      </c>
      <c r="D111" s="279"/>
      <c r="E111" s="280"/>
      <c r="F111" s="281"/>
      <c r="G111" s="282">
        <f>SUM(G106:G110)</f>
        <v>0</v>
      </c>
      <c r="H111" s="283"/>
      <c r="I111" s="284">
        <f>SUM(I106:I110)</f>
        <v>1.7200000000006099E-2</v>
      </c>
      <c r="J111" s="283"/>
      <c r="K111" s="284">
        <f>SUM(K106:K110)</f>
        <v>0</v>
      </c>
      <c r="O111" s="265">
        <v>4</v>
      </c>
      <c r="BA111" s="285">
        <f>SUM(BA106:BA110)</f>
        <v>0</v>
      </c>
      <c r="BB111" s="285">
        <f>SUM(BB106:BB110)</f>
        <v>0</v>
      </c>
      <c r="BC111" s="285">
        <f>SUM(BC106:BC110)</f>
        <v>0</v>
      </c>
      <c r="BD111" s="285">
        <f>SUM(BD106:BD110)</f>
        <v>0</v>
      </c>
      <c r="BE111" s="285">
        <f>SUM(BE106:BE110)</f>
        <v>0</v>
      </c>
    </row>
    <row r="112" spans="1:80">
      <c r="A112" s="255" t="s">
        <v>97</v>
      </c>
      <c r="B112" s="256" t="s">
        <v>341</v>
      </c>
      <c r="C112" s="257" t="s">
        <v>342</v>
      </c>
      <c r="D112" s="258"/>
      <c r="E112" s="259"/>
      <c r="F112" s="259"/>
      <c r="G112" s="260"/>
      <c r="H112" s="261"/>
      <c r="I112" s="262"/>
      <c r="J112" s="263"/>
      <c r="K112" s="264"/>
      <c r="O112" s="265">
        <v>1</v>
      </c>
    </row>
    <row r="113" spans="1:80">
      <c r="A113" s="266">
        <v>68</v>
      </c>
      <c r="B113" s="267" t="s">
        <v>344</v>
      </c>
      <c r="C113" s="268" t="s">
        <v>345</v>
      </c>
      <c r="D113" s="269" t="s">
        <v>209</v>
      </c>
      <c r="E113" s="270">
        <v>1</v>
      </c>
      <c r="F113" s="270">
        <v>0</v>
      </c>
      <c r="G113" s="271">
        <f>E113*F113</f>
        <v>0</v>
      </c>
      <c r="H113" s="272">
        <v>0</v>
      </c>
      <c r="I113" s="273">
        <f>E113*H113</f>
        <v>0</v>
      </c>
      <c r="J113" s="272"/>
      <c r="K113" s="273">
        <f>E113*J113</f>
        <v>0</v>
      </c>
      <c r="O113" s="265">
        <v>2</v>
      </c>
      <c r="AA113" s="239">
        <v>11</v>
      </c>
      <c r="AB113" s="239">
        <v>3</v>
      </c>
      <c r="AC113" s="239">
        <v>84</v>
      </c>
      <c r="AZ113" s="239">
        <v>4</v>
      </c>
      <c r="BA113" s="239">
        <f>IF(AZ113=1,G113,0)</f>
        <v>0</v>
      </c>
      <c r="BB113" s="239">
        <f>IF(AZ113=2,G113,0)</f>
        <v>0</v>
      </c>
      <c r="BC113" s="239">
        <f>IF(AZ113=3,G113,0)</f>
        <v>0</v>
      </c>
      <c r="BD113" s="239">
        <f>IF(AZ113=4,G113,0)</f>
        <v>0</v>
      </c>
      <c r="BE113" s="239">
        <f>IF(AZ113=5,G113,0)</f>
        <v>0</v>
      </c>
      <c r="CA113" s="274">
        <v>11</v>
      </c>
      <c r="CB113" s="274">
        <v>3</v>
      </c>
    </row>
    <row r="114" spans="1:80">
      <c r="A114" s="276"/>
      <c r="B114" s="277" t="s">
        <v>99</v>
      </c>
      <c r="C114" s="278" t="s">
        <v>343</v>
      </c>
      <c r="D114" s="279"/>
      <c r="E114" s="280"/>
      <c r="F114" s="281"/>
      <c r="G114" s="282">
        <f>SUM(G112:G113)</f>
        <v>0</v>
      </c>
      <c r="H114" s="283"/>
      <c r="I114" s="284">
        <f>SUM(I112:I113)</f>
        <v>0</v>
      </c>
      <c r="J114" s="283"/>
      <c r="K114" s="284">
        <f>SUM(K112:K113)</f>
        <v>0</v>
      </c>
      <c r="O114" s="265">
        <v>4</v>
      </c>
      <c r="BA114" s="285">
        <f>SUM(BA112:BA113)</f>
        <v>0</v>
      </c>
      <c r="BB114" s="285">
        <f>SUM(BB112:BB113)</f>
        <v>0</v>
      </c>
      <c r="BC114" s="285">
        <f>SUM(BC112:BC113)</f>
        <v>0</v>
      </c>
      <c r="BD114" s="285">
        <f>SUM(BD112:BD113)</f>
        <v>0</v>
      </c>
      <c r="BE114" s="285">
        <f>SUM(BE112:BE113)</f>
        <v>0</v>
      </c>
    </row>
    <row r="115" spans="1:80">
      <c r="A115" s="255" t="s">
        <v>97</v>
      </c>
      <c r="B115" s="256" t="s">
        <v>301</v>
      </c>
      <c r="C115" s="257" t="s">
        <v>302</v>
      </c>
      <c r="D115" s="258"/>
      <c r="E115" s="259"/>
      <c r="F115" s="259"/>
      <c r="G115" s="260"/>
      <c r="H115" s="261"/>
      <c r="I115" s="262"/>
      <c r="J115" s="263"/>
      <c r="K115" s="264"/>
      <c r="O115" s="265">
        <v>1</v>
      </c>
    </row>
    <row r="116" spans="1:80">
      <c r="A116" s="266">
        <v>69</v>
      </c>
      <c r="B116" s="267" t="s">
        <v>304</v>
      </c>
      <c r="C116" s="268" t="s">
        <v>305</v>
      </c>
      <c r="D116" s="269" t="s">
        <v>196</v>
      </c>
      <c r="E116" s="270">
        <v>11.900170000002699</v>
      </c>
      <c r="F116" s="270">
        <v>0</v>
      </c>
      <c r="G116" s="271">
        <f t="shared" ref="G116:G121" si="24">E116*F116</f>
        <v>0</v>
      </c>
      <c r="H116" s="272">
        <v>0</v>
      </c>
      <c r="I116" s="273">
        <f t="shared" ref="I116:I121" si="25">E116*H116</f>
        <v>0</v>
      </c>
      <c r="J116" s="272"/>
      <c r="K116" s="273">
        <f t="shared" ref="K116:K121" si="26">E116*J116</f>
        <v>0</v>
      </c>
      <c r="O116" s="265">
        <v>2</v>
      </c>
      <c r="AA116" s="239">
        <v>8</v>
      </c>
      <c r="AB116" s="239">
        <v>0</v>
      </c>
      <c r="AC116" s="239">
        <v>3</v>
      </c>
      <c r="AZ116" s="239">
        <v>1</v>
      </c>
      <c r="BA116" s="239">
        <f t="shared" ref="BA116:BA121" si="27">IF(AZ116=1,G116,0)</f>
        <v>0</v>
      </c>
      <c r="BB116" s="239">
        <f t="shared" ref="BB116:BB121" si="28">IF(AZ116=2,G116,0)</f>
        <v>0</v>
      </c>
      <c r="BC116" s="239">
        <f t="shared" ref="BC116:BC121" si="29">IF(AZ116=3,G116,0)</f>
        <v>0</v>
      </c>
      <c r="BD116" s="239">
        <f t="shared" ref="BD116:BD121" si="30">IF(AZ116=4,G116,0)</f>
        <v>0</v>
      </c>
      <c r="BE116" s="239">
        <f t="shared" ref="BE116:BE121" si="31">IF(AZ116=5,G116,0)</f>
        <v>0</v>
      </c>
      <c r="CA116" s="274">
        <v>8</v>
      </c>
      <c r="CB116" s="274">
        <v>0</v>
      </c>
    </row>
    <row r="117" spans="1:80">
      <c r="A117" s="266">
        <v>70</v>
      </c>
      <c r="B117" s="267" t="s">
        <v>346</v>
      </c>
      <c r="C117" s="268" t="s">
        <v>347</v>
      </c>
      <c r="D117" s="269" t="s">
        <v>196</v>
      </c>
      <c r="E117" s="270">
        <v>11.900170000002699</v>
      </c>
      <c r="F117" s="270">
        <v>0</v>
      </c>
      <c r="G117" s="271">
        <f t="shared" si="24"/>
        <v>0</v>
      </c>
      <c r="H117" s="272">
        <v>0</v>
      </c>
      <c r="I117" s="273">
        <f t="shared" si="25"/>
        <v>0</v>
      </c>
      <c r="J117" s="272"/>
      <c r="K117" s="273">
        <f t="shared" si="26"/>
        <v>0</v>
      </c>
      <c r="O117" s="265">
        <v>2</v>
      </c>
      <c r="AA117" s="239">
        <v>8</v>
      </c>
      <c r="AB117" s="239">
        <v>1</v>
      </c>
      <c r="AC117" s="239">
        <v>3</v>
      </c>
      <c r="AZ117" s="239">
        <v>1</v>
      </c>
      <c r="BA117" s="239">
        <f t="shared" si="27"/>
        <v>0</v>
      </c>
      <c r="BB117" s="239">
        <f t="shared" si="28"/>
        <v>0</v>
      </c>
      <c r="BC117" s="239">
        <f t="shared" si="29"/>
        <v>0</v>
      </c>
      <c r="BD117" s="239">
        <f t="shared" si="30"/>
        <v>0</v>
      </c>
      <c r="BE117" s="239">
        <f t="shared" si="31"/>
        <v>0</v>
      </c>
      <c r="CA117" s="274">
        <v>8</v>
      </c>
      <c r="CB117" s="274">
        <v>1</v>
      </c>
    </row>
    <row r="118" spans="1:80">
      <c r="A118" s="266">
        <v>71</v>
      </c>
      <c r="B118" s="267" t="s">
        <v>306</v>
      </c>
      <c r="C118" s="268" t="s">
        <v>307</v>
      </c>
      <c r="D118" s="269" t="s">
        <v>196</v>
      </c>
      <c r="E118" s="270">
        <v>11.900170000002699</v>
      </c>
      <c r="F118" s="270">
        <v>0</v>
      </c>
      <c r="G118" s="271">
        <f t="shared" si="24"/>
        <v>0</v>
      </c>
      <c r="H118" s="272">
        <v>0</v>
      </c>
      <c r="I118" s="273">
        <f t="shared" si="25"/>
        <v>0</v>
      </c>
      <c r="J118" s="272"/>
      <c r="K118" s="273">
        <f t="shared" si="26"/>
        <v>0</v>
      </c>
      <c r="O118" s="265">
        <v>2</v>
      </c>
      <c r="AA118" s="239">
        <v>8</v>
      </c>
      <c r="AB118" s="239">
        <v>0</v>
      </c>
      <c r="AC118" s="239">
        <v>3</v>
      </c>
      <c r="AZ118" s="239">
        <v>1</v>
      </c>
      <c r="BA118" s="239">
        <f t="shared" si="27"/>
        <v>0</v>
      </c>
      <c r="BB118" s="239">
        <f t="shared" si="28"/>
        <v>0</v>
      </c>
      <c r="BC118" s="239">
        <f t="shared" si="29"/>
        <v>0</v>
      </c>
      <c r="BD118" s="239">
        <f t="shared" si="30"/>
        <v>0</v>
      </c>
      <c r="BE118" s="239">
        <f t="shared" si="31"/>
        <v>0</v>
      </c>
      <c r="CA118" s="274">
        <v>8</v>
      </c>
      <c r="CB118" s="274">
        <v>0</v>
      </c>
    </row>
    <row r="119" spans="1:80">
      <c r="A119" s="266">
        <v>72</v>
      </c>
      <c r="B119" s="267" t="s">
        <v>308</v>
      </c>
      <c r="C119" s="268" t="s">
        <v>309</v>
      </c>
      <c r="D119" s="269" t="s">
        <v>196</v>
      </c>
      <c r="E119" s="270">
        <v>11.900170000002699</v>
      </c>
      <c r="F119" s="270">
        <v>0</v>
      </c>
      <c r="G119" s="271">
        <f t="shared" si="24"/>
        <v>0</v>
      </c>
      <c r="H119" s="272">
        <v>0</v>
      </c>
      <c r="I119" s="273">
        <f t="shared" si="25"/>
        <v>0</v>
      </c>
      <c r="J119" s="272"/>
      <c r="K119" s="273">
        <f t="shared" si="26"/>
        <v>0</v>
      </c>
      <c r="O119" s="265">
        <v>2</v>
      </c>
      <c r="AA119" s="239">
        <v>8</v>
      </c>
      <c r="AB119" s="239">
        <v>0</v>
      </c>
      <c r="AC119" s="239">
        <v>3</v>
      </c>
      <c r="AZ119" s="239">
        <v>1</v>
      </c>
      <c r="BA119" s="239">
        <f t="shared" si="27"/>
        <v>0</v>
      </c>
      <c r="BB119" s="239">
        <f t="shared" si="28"/>
        <v>0</v>
      </c>
      <c r="BC119" s="239">
        <f t="shared" si="29"/>
        <v>0</v>
      </c>
      <c r="BD119" s="239">
        <f t="shared" si="30"/>
        <v>0</v>
      </c>
      <c r="BE119" s="239">
        <f t="shared" si="31"/>
        <v>0</v>
      </c>
      <c r="CA119" s="274">
        <v>8</v>
      </c>
      <c r="CB119" s="274">
        <v>0</v>
      </c>
    </row>
    <row r="120" spans="1:80">
      <c r="A120" s="266">
        <v>73</v>
      </c>
      <c r="B120" s="267" t="s">
        <v>310</v>
      </c>
      <c r="C120" s="268" t="s">
        <v>311</v>
      </c>
      <c r="D120" s="269" t="s">
        <v>196</v>
      </c>
      <c r="E120" s="270">
        <v>11.900170000002699</v>
      </c>
      <c r="F120" s="270">
        <v>0</v>
      </c>
      <c r="G120" s="271">
        <f t="shared" si="24"/>
        <v>0</v>
      </c>
      <c r="H120" s="272">
        <v>0</v>
      </c>
      <c r="I120" s="273">
        <f t="shared" si="25"/>
        <v>0</v>
      </c>
      <c r="J120" s="272"/>
      <c r="K120" s="273">
        <f t="shared" si="26"/>
        <v>0</v>
      </c>
      <c r="O120" s="265">
        <v>2</v>
      </c>
      <c r="AA120" s="239">
        <v>8</v>
      </c>
      <c r="AB120" s="239">
        <v>0</v>
      </c>
      <c r="AC120" s="239">
        <v>3</v>
      </c>
      <c r="AZ120" s="239">
        <v>1</v>
      </c>
      <c r="BA120" s="239">
        <f t="shared" si="27"/>
        <v>0</v>
      </c>
      <c r="BB120" s="239">
        <f t="shared" si="28"/>
        <v>0</v>
      </c>
      <c r="BC120" s="239">
        <f t="shared" si="29"/>
        <v>0</v>
      </c>
      <c r="BD120" s="239">
        <f t="shared" si="30"/>
        <v>0</v>
      </c>
      <c r="BE120" s="239">
        <f t="shared" si="31"/>
        <v>0</v>
      </c>
      <c r="CA120" s="274">
        <v>8</v>
      </c>
      <c r="CB120" s="274">
        <v>0</v>
      </c>
    </row>
    <row r="121" spans="1:80">
      <c r="A121" s="266">
        <v>74</v>
      </c>
      <c r="B121" s="267" t="s">
        <v>312</v>
      </c>
      <c r="C121" s="268" t="s">
        <v>313</v>
      </c>
      <c r="D121" s="269" t="s">
        <v>196</v>
      </c>
      <c r="E121" s="270">
        <v>11.900170000002699</v>
      </c>
      <c r="F121" s="270">
        <v>0</v>
      </c>
      <c r="G121" s="271">
        <f t="shared" si="24"/>
        <v>0</v>
      </c>
      <c r="H121" s="272">
        <v>0</v>
      </c>
      <c r="I121" s="273">
        <f t="shared" si="25"/>
        <v>0</v>
      </c>
      <c r="J121" s="272"/>
      <c r="K121" s="273">
        <f t="shared" si="26"/>
        <v>0</v>
      </c>
      <c r="O121" s="265">
        <v>2</v>
      </c>
      <c r="AA121" s="239">
        <v>8</v>
      </c>
      <c r="AB121" s="239">
        <v>0</v>
      </c>
      <c r="AC121" s="239">
        <v>3</v>
      </c>
      <c r="AZ121" s="239">
        <v>1</v>
      </c>
      <c r="BA121" s="239">
        <f t="shared" si="27"/>
        <v>0</v>
      </c>
      <c r="BB121" s="239">
        <f t="shared" si="28"/>
        <v>0</v>
      </c>
      <c r="BC121" s="239">
        <f t="shared" si="29"/>
        <v>0</v>
      </c>
      <c r="BD121" s="239">
        <f t="shared" si="30"/>
        <v>0</v>
      </c>
      <c r="BE121" s="239">
        <f t="shared" si="31"/>
        <v>0</v>
      </c>
      <c r="CA121" s="274">
        <v>8</v>
      </c>
      <c r="CB121" s="274">
        <v>0</v>
      </c>
    </row>
    <row r="122" spans="1:80">
      <c r="A122" s="276"/>
      <c r="B122" s="277" t="s">
        <v>99</v>
      </c>
      <c r="C122" s="278" t="s">
        <v>303</v>
      </c>
      <c r="D122" s="279"/>
      <c r="E122" s="280"/>
      <c r="F122" s="281"/>
      <c r="G122" s="282">
        <f>SUM(G115:G121)</f>
        <v>0</v>
      </c>
      <c r="H122" s="283"/>
      <c r="I122" s="284">
        <f>SUM(I115:I121)</f>
        <v>0</v>
      </c>
      <c r="J122" s="283"/>
      <c r="K122" s="284">
        <f>SUM(K115:K121)</f>
        <v>0</v>
      </c>
      <c r="O122" s="265">
        <v>4</v>
      </c>
      <c r="BA122" s="285">
        <f>SUM(BA115:BA121)</f>
        <v>0</v>
      </c>
      <c r="BB122" s="285">
        <f>SUM(BB115:BB121)</f>
        <v>0</v>
      </c>
      <c r="BC122" s="285">
        <f>SUM(BC115:BC121)</f>
        <v>0</v>
      </c>
      <c r="BD122" s="285">
        <f>SUM(BD115:BD121)</f>
        <v>0</v>
      </c>
      <c r="BE122" s="285">
        <f>SUM(BE115:BE121)</f>
        <v>0</v>
      </c>
    </row>
    <row r="123" spans="1:80">
      <c r="E123" s="239"/>
    </row>
    <row r="124" spans="1:80">
      <c r="E124" s="239"/>
    </row>
    <row r="125" spans="1:80">
      <c r="E125" s="239"/>
    </row>
    <row r="126" spans="1:80">
      <c r="E126" s="239"/>
    </row>
    <row r="127" spans="1:80">
      <c r="E127" s="239"/>
    </row>
    <row r="128" spans="1:80">
      <c r="E128" s="239"/>
    </row>
    <row r="129" spans="5:5">
      <c r="E129" s="239"/>
    </row>
    <row r="130" spans="5:5">
      <c r="E130" s="239"/>
    </row>
    <row r="131" spans="5:5">
      <c r="E131" s="239"/>
    </row>
    <row r="132" spans="5:5">
      <c r="E132" s="239"/>
    </row>
    <row r="133" spans="5:5">
      <c r="E133" s="239"/>
    </row>
    <row r="134" spans="5:5">
      <c r="E134" s="239"/>
    </row>
    <row r="135" spans="5:5">
      <c r="E135" s="239"/>
    </row>
    <row r="136" spans="5:5">
      <c r="E136" s="239"/>
    </row>
    <row r="137" spans="5:5">
      <c r="E137" s="239"/>
    </row>
    <row r="138" spans="5:5">
      <c r="E138" s="239"/>
    </row>
    <row r="139" spans="5:5">
      <c r="E139" s="239"/>
    </row>
    <row r="140" spans="5:5">
      <c r="E140" s="239"/>
    </row>
    <row r="141" spans="5:5">
      <c r="E141" s="239"/>
    </row>
    <row r="142" spans="5:5">
      <c r="E142" s="239"/>
    </row>
    <row r="143" spans="5:5">
      <c r="E143" s="239"/>
    </row>
    <row r="144" spans="5:5">
      <c r="E144" s="239"/>
    </row>
    <row r="145" spans="1:7">
      <c r="E145" s="239"/>
    </row>
    <row r="146" spans="1:7">
      <c r="A146" s="275"/>
      <c r="B146" s="275"/>
      <c r="C146" s="275"/>
      <c r="D146" s="275"/>
      <c r="E146" s="275"/>
      <c r="F146" s="275"/>
      <c r="G146" s="275"/>
    </row>
    <row r="147" spans="1:7">
      <c r="A147" s="275"/>
      <c r="B147" s="275"/>
      <c r="C147" s="275"/>
      <c r="D147" s="275"/>
      <c r="E147" s="275"/>
      <c r="F147" s="275"/>
      <c r="G147" s="275"/>
    </row>
    <row r="148" spans="1:7">
      <c r="A148" s="275"/>
      <c r="B148" s="275"/>
      <c r="C148" s="275"/>
      <c r="D148" s="275"/>
      <c r="E148" s="275"/>
      <c r="F148" s="275"/>
      <c r="G148" s="275"/>
    </row>
    <row r="149" spans="1:7">
      <c r="A149" s="275"/>
      <c r="B149" s="275"/>
      <c r="C149" s="275"/>
      <c r="D149" s="275"/>
      <c r="E149" s="275"/>
      <c r="F149" s="275"/>
      <c r="G149" s="275"/>
    </row>
    <row r="150" spans="1:7">
      <c r="E150" s="239"/>
    </row>
    <row r="151" spans="1:7">
      <c r="E151" s="239"/>
    </row>
    <row r="152" spans="1:7">
      <c r="E152" s="239"/>
    </row>
    <row r="153" spans="1:7">
      <c r="E153" s="239"/>
    </row>
    <row r="154" spans="1:7">
      <c r="E154" s="239"/>
    </row>
    <row r="155" spans="1:7">
      <c r="E155" s="239"/>
    </row>
    <row r="156" spans="1:7">
      <c r="E156" s="239"/>
    </row>
    <row r="157" spans="1:7">
      <c r="E157" s="239"/>
    </row>
    <row r="158" spans="1:7">
      <c r="E158" s="239"/>
    </row>
    <row r="159" spans="1:7">
      <c r="E159" s="239"/>
    </row>
    <row r="160" spans="1:7">
      <c r="E160" s="239"/>
    </row>
    <row r="161" spans="5:5">
      <c r="E161" s="239"/>
    </row>
    <row r="162" spans="5:5">
      <c r="E162" s="239"/>
    </row>
    <row r="163" spans="5:5">
      <c r="E163" s="239"/>
    </row>
    <row r="164" spans="5:5">
      <c r="E164" s="239"/>
    </row>
    <row r="165" spans="5:5">
      <c r="E165" s="239"/>
    </row>
    <row r="166" spans="5:5">
      <c r="E166" s="239"/>
    </row>
    <row r="167" spans="5:5">
      <c r="E167" s="239"/>
    </row>
    <row r="168" spans="5:5">
      <c r="E168" s="239"/>
    </row>
    <row r="169" spans="5:5">
      <c r="E169" s="239"/>
    </row>
    <row r="170" spans="5:5">
      <c r="E170" s="239"/>
    </row>
    <row r="171" spans="5:5">
      <c r="E171" s="239"/>
    </row>
    <row r="172" spans="5:5">
      <c r="E172" s="239"/>
    </row>
    <row r="173" spans="5:5">
      <c r="E173" s="239"/>
    </row>
    <row r="174" spans="5:5">
      <c r="E174" s="239"/>
    </row>
    <row r="175" spans="5:5">
      <c r="E175" s="239"/>
    </row>
    <row r="176" spans="5:5">
      <c r="E176" s="239"/>
    </row>
    <row r="177" spans="1:7">
      <c r="E177" s="239"/>
    </row>
    <row r="178" spans="1:7">
      <c r="E178" s="239"/>
    </row>
    <row r="179" spans="1:7">
      <c r="E179" s="239"/>
    </row>
    <row r="180" spans="1:7">
      <c r="E180" s="239"/>
    </row>
    <row r="181" spans="1:7">
      <c r="A181" s="286"/>
      <c r="B181" s="286"/>
    </row>
    <row r="182" spans="1:7">
      <c r="A182" s="275"/>
      <c r="B182" s="275"/>
      <c r="C182" s="287"/>
      <c r="D182" s="287"/>
      <c r="E182" s="288"/>
      <c r="F182" s="287"/>
      <c r="G182" s="289"/>
    </row>
    <row r="183" spans="1:7">
      <c r="A183" s="290"/>
      <c r="B183" s="290"/>
      <c r="C183" s="275"/>
      <c r="D183" s="275"/>
      <c r="E183" s="291"/>
      <c r="F183" s="275"/>
      <c r="G183" s="275"/>
    </row>
    <row r="184" spans="1:7">
      <c r="A184" s="275"/>
      <c r="B184" s="275"/>
      <c r="C184" s="275"/>
      <c r="D184" s="275"/>
      <c r="E184" s="291"/>
      <c r="F184" s="275"/>
      <c r="G184" s="275"/>
    </row>
    <row r="185" spans="1:7">
      <c r="A185" s="275"/>
      <c r="B185" s="275"/>
      <c r="C185" s="275"/>
      <c r="D185" s="275"/>
      <c r="E185" s="291"/>
      <c r="F185" s="275"/>
      <c r="G185" s="275"/>
    </row>
    <row r="186" spans="1:7">
      <c r="A186" s="275"/>
      <c r="B186" s="275"/>
      <c r="C186" s="275"/>
      <c r="D186" s="275"/>
      <c r="E186" s="291"/>
      <c r="F186" s="275"/>
      <c r="G186" s="275"/>
    </row>
    <row r="187" spans="1:7">
      <c r="A187" s="275"/>
      <c r="B187" s="275"/>
      <c r="C187" s="275"/>
      <c r="D187" s="275"/>
      <c r="E187" s="291"/>
      <c r="F187" s="275"/>
      <c r="G187" s="275"/>
    </row>
    <row r="188" spans="1:7">
      <c r="A188" s="275"/>
      <c r="B188" s="275"/>
      <c r="C188" s="275"/>
      <c r="D188" s="275"/>
      <c r="E188" s="291"/>
      <c r="F188" s="275"/>
      <c r="G188" s="275"/>
    </row>
    <row r="189" spans="1:7">
      <c r="A189" s="275"/>
      <c r="B189" s="275"/>
      <c r="C189" s="275"/>
      <c r="D189" s="275"/>
      <c r="E189" s="291"/>
      <c r="F189" s="275"/>
      <c r="G189" s="275"/>
    </row>
    <row r="190" spans="1:7">
      <c r="A190" s="275"/>
      <c r="B190" s="275"/>
      <c r="C190" s="275"/>
      <c r="D190" s="275"/>
      <c r="E190" s="291"/>
      <c r="F190" s="275"/>
      <c r="G190" s="275"/>
    </row>
    <row r="191" spans="1:7">
      <c r="A191" s="275"/>
      <c r="B191" s="275"/>
      <c r="C191" s="275"/>
      <c r="D191" s="275"/>
      <c r="E191" s="291"/>
      <c r="F191" s="275"/>
      <c r="G191" s="275"/>
    </row>
    <row r="192" spans="1:7">
      <c r="A192" s="275"/>
      <c r="B192" s="275"/>
      <c r="C192" s="275"/>
      <c r="D192" s="275"/>
      <c r="E192" s="291"/>
      <c r="F192" s="275"/>
      <c r="G192" s="275"/>
    </row>
    <row r="193" spans="1:7">
      <c r="A193" s="275"/>
      <c r="B193" s="275"/>
      <c r="C193" s="275"/>
      <c r="D193" s="275"/>
      <c r="E193" s="291"/>
      <c r="F193" s="275"/>
      <c r="G193" s="275"/>
    </row>
    <row r="194" spans="1:7">
      <c r="A194" s="275"/>
      <c r="B194" s="275"/>
      <c r="C194" s="275"/>
      <c r="D194" s="275"/>
      <c r="E194" s="291"/>
      <c r="F194" s="275"/>
      <c r="G194" s="275"/>
    </row>
    <row r="195" spans="1:7">
      <c r="A195" s="275"/>
      <c r="B195" s="275"/>
      <c r="C195" s="275"/>
      <c r="D195" s="275"/>
      <c r="E195" s="291"/>
      <c r="F195" s="275"/>
      <c r="G195" s="275"/>
    </row>
  </sheetData>
  <mergeCells count="4">
    <mergeCell ref="A1:G1"/>
    <mergeCell ref="A3:B3"/>
    <mergeCell ref="A4:B4"/>
    <mergeCell ref="E4:G4"/>
  </mergeCells>
  <printOptions horizontalCentered="1" gridLinesSet="0"/>
  <pageMargins left="0.59055118110236227" right="0.39370078740157483" top="0.59055118110236227" bottom="0.98425196850393704" header="0.19685039370078741" footer="0.51181102362204722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List23"/>
  <dimension ref="A1:BE55"/>
  <sheetViews>
    <sheetView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97" t="s">
        <v>100</v>
      </c>
      <c r="B1" s="98"/>
      <c r="C1" s="98"/>
      <c r="D1" s="98"/>
      <c r="E1" s="98"/>
      <c r="F1" s="98"/>
      <c r="G1" s="98"/>
    </row>
    <row r="2" spans="1:57" ht="12.75" customHeight="1">
      <c r="A2" s="99" t="s">
        <v>32</v>
      </c>
      <c r="B2" s="100"/>
      <c r="C2" s="101">
        <v>3</v>
      </c>
      <c r="D2" s="101" t="s">
        <v>352</v>
      </c>
      <c r="E2" s="100"/>
      <c r="F2" s="102" t="s">
        <v>33</v>
      </c>
      <c r="G2" s="103"/>
    </row>
    <row r="3" spans="1:57" ht="3" hidden="1" customHeight="1">
      <c r="A3" s="104"/>
      <c r="B3" s="105"/>
      <c r="C3" s="106"/>
      <c r="D3" s="106"/>
      <c r="E3" s="105"/>
      <c r="F3" s="107"/>
      <c r="G3" s="108"/>
    </row>
    <row r="4" spans="1:57" ht="12" customHeight="1">
      <c r="A4" s="109" t="s">
        <v>34</v>
      </c>
      <c r="B4" s="105"/>
      <c r="C4" s="106"/>
      <c r="D4" s="106"/>
      <c r="E4" s="105"/>
      <c r="F4" s="107" t="s">
        <v>35</v>
      </c>
      <c r="G4" s="110"/>
    </row>
    <row r="5" spans="1:57" ht="12.95" customHeight="1">
      <c r="A5" s="111" t="s">
        <v>349</v>
      </c>
      <c r="B5" s="112"/>
      <c r="C5" s="113" t="s">
        <v>350</v>
      </c>
      <c r="D5" s="114"/>
      <c r="E5" s="115"/>
      <c r="F5" s="107" t="s">
        <v>36</v>
      </c>
      <c r="G5" s="108"/>
    </row>
    <row r="6" spans="1:57" ht="12.95" customHeight="1">
      <c r="A6" s="109" t="s">
        <v>37</v>
      </c>
      <c r="B6" s="105"/>
      <c r="C6" s="106"/>
      <c r="D6" s="106"/>
      <c r="E6" s="105"/>
      <c r="F6" s="116" t="s">
        <v>38</v>
      </c>
      <c r="G6" s="117"/>
      <c r="O6" s="118"/>
    </row>
    <row r="7" spans="1:57" ht="12.95" customHeight="1">
      <c r="A7" s="119" t="s">
        <v>102</v>
      </c>
      <c r="B7" s="120"/>
      <c r="C7" s="121" t="s">
        <v>103</v>
      </c>
      <c r="D7" s="122"/>
      <c r="E7" s="122"/>
      <c r="F7" s="123" t="s">
        <v>39</v>
      </c>
      <c r="G7" s="117">
        <f>IF(G6=0,,ROUND((F30+F32)/G6,1))</f>
        <v>0</v>
      </c>
    </row>
    <row r="8" spans="1:57">
      <c r="A8" s="124" t="s">
        <v>40</v>
      </c>
      <c r="B8" s="107"/>
      <c r="C8" s="305" t="s">
        <v>323</v>
      </c>
      <c r="D8" s="305"/>
      <c r="E8" s="306"/>
      <c r="F8" s="125" t="s">
        <v>41</v>
      </c>
      <c r="G8" s="126"/>
      <c r="H8" s="127"/>
      <c r="I8" s="128"/>
    </row>
    <row r="9" spans="1:57">
      <c r="A9" s="124" t="s">
        <v>42</v>
      </c>
      <c r="B9" s="107"/>
      <c r="C9" s="305"/>
      <c r="D9" s="305"/>
      <c r="E9" s="306"/>
      <c r="F9" s="107"/>
      <c r="G9" s="129"/>
      <c r="H9" s="130"/>
    </row>
    <row r="10" spans="1:57">
      <c r="A10" s="124" t="s">
        <v>43</v>
      </c>
      <c r="B10" s="107"/>
      <c r="C10" s="305" t="s">
        <v>322</v>
      </c>
      <c r="D10" s="305"/>
      <c r="E10" s="305"/>
      <c r="F10" s="131"/>
      <c r="G10" s="132"/>
      <c r="H10" s="133"/>
    </row>
    <row r="11" spans="1:57" ht="13.5" customHeight="1">
      <c r="A11" s="124" t="s">
        <v>44</v>
      </c>
      <c r="B11" s="107"/>
      <c r="C11" s="305"/>
      <c r="D11" s="305"/>
      <c r="E11" s="305"/>
      <c r="F11" s="134" t="s">
        <v>45</v>
      </c>
      <c r="G11" s="135"/>
      <c r="H11" s="130"/>
      <c r="BA11" s="136"/>
      <c r="BB11" s="136"/>
      <c r="BC11" s="136"/>
      <c r="BD11" s="136"/>
      <c r="BE11" s="136"/>
    </row>
    <row r="12" spans="1:57" ht="12.75" customHeight="1">
      <c r="A12" s="137" t="s">
        <v>46</v>
      </c>
      <c r="B12" s="105"/>
      <c r="C12" s="307"/>
      <c r="D12" s="307"/>
      <c r="E12" s="307"/>
      <c r="F12" s="138" t="s">
        <v>47</v>
      </c>
      <c r="G12" s="139"/>
      <c r="H12" s="130"/>
    </row>
    <row r="13" spans="1:57" ht="28.5" customHeight="1" thickBot="1">
      <c r="A13" s="140" t="s">
        <v>48</v>
      </c>
      <c r="B13" s="141"/>
      <c r="C13" s="141"/>
      <c r="D13" s="141"/>
      <c r="E13" s="142"/>
      <c r="F13" s="142"/>
      <c r="G13" s="143"/>
      <c r="H13" s="130"/>
    </row>
    <row r="14" spans="1:57" ht="17.25" customHeight="1" thickBot="1">
      <c r="A14" s="144" t="s">
        <v>49</v>
      </c>
      <c r="B14" s="145"/>
      <c r="C14" s="146"/>
      <c r="D14" s="147" t="s">
        <v>50</v>
      </c>
      <c r="E14" s="148"/>
      <c r="F14" s="148"/>
      <c r="G14" s="146"/>
    </row>
    <row r="15" spans="1:57" ht="15.95" customHeight="1">
      <c r="A15" s="149"/>
      <c r="B15" s="150" t="s">
        <v>51</v>
      </c>
      <c r="C15" s="151">
        <f>'SO 06 3 Rek'!E27</f>
        <v>0</v>
      </c>
      <c r="D15" s="152" t="str">
        <f>'SO 06 3 Rek'!A32</f>
        <v>Ztížené výrobní podmínky</v>
      </c>
      <c r="E15" s="153"/>
      <c r="F15" s="154"/>
      <c r="G15" s="151">
        <f>'SO 06 3 Rek'!I32</f>
        <v>0</v>
      </c>
    </row>
    <row r="16" spans="1:57" ht="15.95" customHeight="1">
      <c r="A16" s="149" t="s">
        <v>52</v>
      </c>
      <c r="B16" s="150" t="s">
        <v>53</v>
      </c>
      <c r="C16" s="151">
        <f>'SO 06 3 Rek'!F27</f>
        <v>0</v>
      </c>
      <c r="D16" s="155" t="str">
        <f>'SO 06 3 Rek'!A33</f>
        <v>Oborová přirážka</v>
      </c>
      <c r="E16" s="156"/>
      <c r="F16" s="157"/>
      <c r="G16" s="151">
        <f>'SO 06 3 Rek'!I33</f>
        <v>0</v>
      </c>
    </row>
    <row r="17" spans="1:7" ht="15.95" customHeight="1">
      <c r="A17" s="149" t="s">
        <v>54</v>
      </c>
      <c r="B17" s="150" t="s">
        <v>55</v>
      </c>
      <c r="C17" s="151">
        <f>'SO 06 3 Rek'!H27</f>
        <v>0</v>
      </c>
      <c r="D17" s="155" t="str">
        <f>'SO 06 3 Rek'!A34</f>
        <v>Přesun stavebních kapacit</v>
      </c>
      <c r="E17" s="156"/>
      <c r="F17" s="157"/>
      <c r="G17" s="151">
        <f>'SO 06 3 Rek'!I34</f>
        <v>0</v>
      </c>
    </row>
    <row r="18" spans="1:7" ht="15.95" customHeight="1">
      <c r="A18" s="158" t="s">
        <v>56</v>
      </c>
      <c r="B18" s="159" t="s">
        <v>57</v>
      </c>
      <c r="C18" s="151">
        <f>'SO 06 3 Rek'!G27</f>
        <v>0</v>
      </c>
      <c r="D18" s="155" t="str">
        <f>'SO 06 3 Rek'!A35</f>
        <v>Mimostaveništní doprava</v>
      </c>
      <c r="E18" s="156"/>
      <c r="F18" s="157"/>
      <c r="G18" s="151">
        <f>'SO 06 3 Rek'!I35</f>
        <v>0</v>
      </c>
    </row>
    <row r="19" spans="1:7" ht="15.95" customHeight="1">
      <c r="A19" s="160" t="s">
        <v>58</v>
      </c>
      <c r="B19" s="150"/>
      <c r="C19" s="151">
        <f>SUM(C15:C18)</f>
        <v>0</v>
      </c>
      <c r="D19" s="161" t="str">
        <f>'SO 06 3 Rek'!A36</f>
        <v>Zařízení staveniště</v>
      </c>
      <c r="E19" s="156"/>
      <c r="F19" s="157"/>
      <c r="G19" s="151">
        <f>'SO 06 3 Rek'!I36</f>
        <v>0</v>
      </c>
    </row>
    <row r="20" spans="1:7" ht="15.95" customHeight="1">
      <c r="A20" s="160"/>
      <c r="B20" s="150"/>
      <c r="C20" s="151"/>
      <c r="D20" s="155" t="str">
        <f>'SO 06 3 Rek'!A37</f>
        <v>Provoz investora</v>
      </c>
      <c r="E20" s="156"/>
      <c r="F20" s="157"/>
      <c r="G20" s="151">
        <f>'SO 06 3 Rek'!I37</f>
        <v>0</v>
      </c>
    </row>
    <row r="21" spans="1:7" ht="15.95" customHeight="1">
      <c r="A21" s="160" t="s">
        <v>29</v>
      </c>
      <c r="B21" s="150"/>
      <c r="C21" s="151">
        <f>'SO 06 3 Rek'!I27</f>
        <v>0</v>
      </c>
      <c r="D21" s="155" t="str">
        <f>'SO 06 3 Rek'!A38</f>
        <v>Kompletační činnost (IČD)</v>
      </c>
      <c r="E21" s="156"/>
      <c r="F21" s="157"/>
      <c r="G21" s="151">
        <f>'SO 06 3 Rek'!I38</f>
        <v>0</v>
      </c>
    </row>
    <row r="22" spans="1:7" ht="15.95" customHeight="1">
      <c r="A22" s="162" t="s">
        <v>59</v>
      </c>
      <c r="B22" s="130"/>
      <c r="C22" s="151">
        <f>C19+C21</f>
        <v>0</v>
      </c>
      <c r="D22" s="155" t="s">
        <v>60</v>
      </c>
      <c r="E22" s="156"/>
      <c r="F22" s="157"/>
      <c r="G22" s="151">
        <f>G23-SUM(G15:G21)</f>
        <v>0</v>
      </c>
    </row>
    <row r="23" spans="1:7" ht="15.95" customHeight="1" thickBot="1">
      <c r="A23" s="308" t="s">
        <v>61</v>
      </c>
      <c r="B23" s="309"/>
      <c r="C23" s="163">
        <f>C22+G23</f>
        <v>0</v>
      </c>
      <c r="D23" s="164" t="s">
        <v>62</v>
      </c>
      <c r="E23" s="165"/>
      <c r="F23" s="166"/>
      <c r="G23" s="151">
        <f>'SO 06 3 Rek'!H40</f>
        <v>0</v>
      </c>
    </row>
    <row r="24" spans="1:7">
      <c r="A24" s="167" t="s">
        <v>63</v>
      </c>
      <c r="B24" s="168"/>
      <c r="C24" s="169"/>
      <c r="D24" s="168" t="s">
        <v>64</v>
      </c>
      <c r="E24" s="168"/>
      <c r="F24" s="170" t="s">
        <v>65</v>
      </c>
      <c r="G24" s="171"/>
    </row>
    <row r="25" spans="1:7">
      <c r="A25" s="162" t="s">
        <v>66</v>
      </c>
      <c r="B25" s="130"/>
      <c r="C25" s="172"/>
      <c r="D25" s="130" t="s">
        <v>66</v>
      </c>
      <c r="F25" s="173" t="s">
        <v>66</v>
      </c>
      <c r="G25" s="174"/>
    </row>
    <row r="26" spans="1:7" ht="37.5" customHeight="1">
      <c r="A26" s="162" t="s">
        <v>67</v>
      </c>
      <c r="B26" s="175"/>
      <c r="C26" s="172"/>
      <c r="D26" s="130" t="s">
        <v>67</v>
      </c>
      <c r="F26" s="173" t="s">
        <v>67</v>
      </c>
      <c r="G26" s="174"/>
    </row>
    <row r="27" spans="1:7">
      <c r="A27" s="162"/>
      <c r="B27" s="176"/>
      <c r="C27" s="172"/>
      <c r="D27" s="130"/>
      <c r="F27" s="173"/>
      <c r="G27" s="174"/>
    </row>
    <row r="28" spans="1:7">
      <c r="A28" s="162" t="s">
        <v>68</v>
      </c>
      <c r="B28" s="130"/>
      <c r="C28" s="172"/>
      <c r="D28" s="173" t="s">
        <v>69</v>
      </c>
      <c r="E28" s="172"/>
      <c r="F28" s="177" t="s">
        <v>69</v>
      </c>
      <c r="G28" s="174"/>
    </row>
    <row r="29" spans="1:7" ht="69" customHeight="1">
      <c r="A29" s="162"/>
      <c r="B29" s="130"/>
      <c r="C29" s="178"/>
      <c r="D29" s="179"/>
      <c r="E29" s="178"/>
      <c r="F29" s="130"/>
      <c r="G29" s="174"/>
    </row>
    <row r="30" spans="1:7">
      <c r="A30" s="180" t="s">
        <v>11</v>
      </c>
      <c r="B30" s="181"/>
      <c r="C30" s="182">
        <v>21</v>
      </c>
      <c r="D30" s="181" t="s">
        <v>70</v>
      </c>
      <c r="E30" s="183"/>
      <c r="F30" s="310">
        <f>ROUND(C23-F32,0)</f>
        <v>0</v>
      </c>
      <c r="G30" s="311"/>
    </row>
    <row r="31" spans="1:7">
      <c r="A31" s="180" t="s">
        <v>71</v>
      </c>
      <c r="B31" s="181"/>
      <c r="C31" s="182">
        <f>C30</f>
        <v>21</v>
      </c>
      <c r="D31" s="181" t="s">
        <v>72</v>
      </c>
      <c r="E31" s="183"/>
      <c r="F31" s="310">
        <f>ROUND(PRODUCT(F30,C31/100),1)</f>
        <v>0</v>
      </c>
      <c r="G31" s="311"/>
    </row>
    <row r="32" spans="1:7">
      <c r="A32" s="180" t="s">
        <v>11</v>
      </c>
      <c r="B32" s="181"/>
      <c r="C32" s="182">
        <v>0</v>
      </c>
      <c r="D32" s="181" t="s">
        <v>72</v>
      </c>
      <c r="E32" s="183"/>
      <c r="F32" s="310">
        <v>0</v>
      </c>
      <c r="G32" s="311"/>
    </row>
    <row r="33" spans="1:8">
      <c r="A33" s="180" t="s">
        <v>71</v>
      </c>
      <c r="B33" s="184"/>
      <c r="C33" s="185">
        <f>C32</f>
        <v>0</v>
      </c>
      <c r="D33" s="181" t="s">
        <v>72</v>
      </c>
      <c r="E33" s="157"/>
      <c r="F33" s="310">
        <f>ROUND(PRODUCT(F32,C33/100),1)</f>
        <v>0</v>
      </c>
      <c r="G33" s="311"/>
    </row>
    <row r="34" spans="1:8" s="189" customFormat="1" ht="19.5" customHeight="1" thickBot="1">
      <c r="A34" s="186" t="s">
        <v>73</v>
      </c>
      <c r="B34" s="187"/>
      <c r="C34" s="187"/>
      <c r="D34" s="187"/>
      <c r="E34" s="188"/>
      <c r="F34" s="312">
        <f>CEILING(SUM(F30:F33),IF(SUM(F30:F33)&gt;=0,1,-1))</f>
        <v>0</v>
      </c>
      <c r="G34" s="313"/>
    </row>
    <row r="36" spans="1:8">
      <c r="A36" s="1" t="s">
        <v>74</v>
      </c>
      <c r="B36" s="1"/>
      <c r="C36" s="1"/>
      <c r="D36" s="1"/>
      <c r="E36" s="1"/>
      <c r="F36" s="1"/>
      <c r="G36" s="1"/>
      <c r="H36" t="s">
        <v>1</v>
      </c>
    </row>
    <row r="37" spans="1:8" ht="14.25" customHeight="1">
      <c r="A37" s="1"/>
      <c r="B37" s="304"/>
      <c r="C37" s="304"/>
      <c r="D37" s="304"/>
      <c r="E37" s="304"/>
      <c r="F37" s="304"/>
      <c r="G37" s="304"/>
      <c r="H37" t="s">
        <v>1</v>
      </c>
    </row>
    <row r="38" spans="1:8" ht="12.75" customHeight="1">
      <c r="A38" s="190"/>
      <c r="B38" s="304"/>
      <c r="C38" s="304"/>
      <c r="D38" s="304"/>
      <c r="E38" s="304"/>
      <c r="F38" s="304"/>
      <c r="G38" s="304"/>
      <c r="H38" t="s">
        <v>1</v>
      </c>
    </row>
    <row r="39" spans="1:8">
      <c r="A39" s="190"/>
      <c r="B39" s="304"/>
      <c r="C39" s="304"/>
      <c r="D39" s="304"/>
      <c r="E39" s="304"/>
      <c r="F39" s="304"/>
      <c r="G39" s="304"/>
      <c r="H39" t="s">
        <v>1</v>
      </c>
    </row>
    <row r="40" spans="1:8">
      <c r="A40" s="190"/>
      <c r="B40" s="304"/>
      <c r="C40" s="304"/>
      <c r="D40" s="304"/>
      <c r="E40" s="304"/>
      <c r="F40" s="304"/>
      <c r="G40" s="304"/>
      <c r="H40" t="s">
        <v>1</v>
      </c>
    </row>
    <row r="41" spans="1:8">
      <c r="A41" s="190"/>
      <c r="B41" s="304"/>
      <c r="C41" s="304"/>
      <c r="D41" s="304"/>
      <c r="E41" s="304"/>
      <c r="F41" s="304"/>
      <c r="G41" s="304"/>
      <c r="H41" t="s">
        <v>1</v>
      </c>
    </row>
    <row r="42" spans="1:8">
      <c r="A42" s="190"/>
      <c r="B42" s="304"/>
      <c r="C42" s="304"/>
      <c r="D42" s="304"/>
      <c r="E42" s="304"/>
      <c r="F42" s="304"/>
      <c r="G42" s="304"/>
      <c r="H42" t="s">
        <v>1</v>
      </c>
    </row>
    <row r="43" spans="1:8">
      <c r="A43" s="190"/>
      <c r="B43" s="304"/>
      <c r="C43" s="304"/>
      <c r="D43" s="304"/>
      <c r="E43" s="304"/>
      <c r="F43" s="304"/>
      <c r="G43" s="304"/>
      <c r="H43" t="s">
        <v>1</v>
      </c>
    </row>
    <row r="44" spans="1:8">
      <c r="A44" s="190"/>
      <c r="B44" s="304"/>
      <c r="C44" s="304"/>
      <c r="D44" s="304"/>
      <c r="E44" s="304"/>
      <c r="F44" s="304"/>
      <c r="G44" s="304"/>
      <c r="H44" t="s">
        <v>1</v>
      </c>
    </row>
    <row r="45" spans="1:8" ht="0.75" customHeight="1">
      <c r="A45" s="190"/>
      <c r="B45" s="304"/>
      <c r="C45" s="304"/>
      <c r="D45" s="304"/>
      <c r="E45" s="304"/>
      <c r="F45" s="304"/>
      <c r="G45" s="304"/>
      <c r="H45" t="s">
        <v>1</v>
      </c>
    </row>
    <row r="46" spans="1:8">
      <c r="B46" s="314"/>
      <c r="C46" s="314"/>
      <c r="D46" s="314"/>
      <c r="E46" s="314"/>
      <c r="F46" s="314"/>
      <c r="G46" s="314"/>
    </row>
    <row r="47" spans="1:8">
      <c r="B47" s="314"/>
      <c r="C47" s="314"/>
      <c r="D47" s="314"/>
      <c r="E47" s="314"/>
      <c r="F47" s="314"/>
      <c r="G47" s="314"/>
    </row>
    <row r="48" spans="1:8">
      <c r="B48" s="314"/>
      <c r="C48" s="314"/>
      <c r="D48" s="314"/>
      <c r="E48" s="314"/>
      <c r="F48" s="314"/>
      <c r="G48" s="314"/>
    </row>
    <row r="49" spans="2:7">
      <c r="B49" s="314"/>
      <c r="C49" s="314"/>
      <c r="D49" s="314"/>
      <c r="E49" s="314"/>
      <c r="F49" s="314"/>
      <c r="G49" s="314"/>
    </row>
    <row r="50" spans="2:7">
      <c r="B50" s="314"/>
      <c r="C50" s="314"/>
      <c r="D50" s="314"/>
      <c r="E50" s="314"/>
      <c r="F50" s="314"/>
      <c r="G50" s="314"/>
    </row>
    <row r="51" spans="2:7">
      <c r="B51" s="314"/>
      <c r="C51" s="314"/>
      <c r="D51" s="314"/>
      <c r="E51" s="314"/>
      <c r="F51" s="314"/>
      <c r="G51" s="314"/>
    </row>
    <row r="52" spans="2:7">
      <c r="B52" s="314"/>
      <c r="C52" s="314"/>
      <c r="D52" s="314"/>
      <c r="E52" s="314"/>
      <c r="F52" s="314"/>
      <c r="G52" s="314"/>
    </row>
    <row r="53" spans="2:7">
      <c r="B53" s="314"/>
      <c r="C53" s="314"/>
      <c r="D53" s="314"/>
      <c r="E53" s="314"/>
      <c r="F53" s="314"/>
      <c r="G53" s="314"/>
    </row>
    <row r="54" spans="2:7">
      <c r="B54" s="314"/>
      <c r="C54" s="314"/>
      <c r="D54" s="314"/>
      <c r="E54" s="314"/>
      <c r="F54" s="314"/>
      <c r="G54" s="314"/>
    </row>
    <row r="55" spans="2:7">
      <c r="B55" s="314"/>
      <c r="C55" s="314"/>
      <c r="D55" s="314"/>
      <c r="E55" s="314"/>
      <c r="F55" s="314"/>
      <c r="G55" s="314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List33"/>
  <dimension ref="A1:BE91"/>
  <sheetViews>
    <sheetView workbookViewId="0">
      <selection sqref="A1:B1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315" t="s">
        <v>2</v>
      </c>
      <c r="B1" s="316"/>
      <c r="C1" s="191" t="s">
        <v>104</v>
      </c>
      <c r="D1" s="192"/>
      <c r="E1" s="193"/>
      <c r="F1" s="192"/>
      <c r="G1" s="194" t="s">
        <v>75</v>
      </c>
      <c r="H1" s="195">
        <v>3</v>
      </c>
      <c r="I1" s="196"/>
    </row>
    <row r="2" spans="1:9" ht="13.5" thickBot="1">
      <c r="A2" s="317" t="s">
        <v>76</v>
      </c>
      <c r="B2" s="318"/>
      <c r="C2" s="197" t="s">
        <v>351</v>
      </c>
      <c r="D2" s="198"/>
      <c r="E2" s="199"/>
      <c r="F2" s="198"/>
      <c r="G2" s="319" t="s">
        <v>352</v>
      </c>
      <c r="H2" s="320"/>
      <c r="I2" s="321"/>
    </row>
    <row r="3" spans="1:9" ht="13.5" thickTop="1">
      <c r="F3" s="130"/>
    </row>
    <row r="4" spans="1:9" ht="19.5" customHeight="1">
      <c r="A4" s="200" t="s">
        <v>77</v>
      </c>
      <c r="B4" s="201"/>
      <c r="C4" s="201"/>
      <c r="D4" s="201"/>
      <c r="E4" s="202"/>
      <c r="F4" s="201"/>
      <c r="G4" s="201"/>
      <c r="H4" s="201"/>
      <c r="I4" s="201"/>
    </row>
    <row r="5" spans="1:9" ht="13.5" thickBot="1"/>
    <row r="6" spans="1:9" s="130" customFormat="1" ht="13.5" thickBot="1">
      <c r="A6" s="203"/>
      <c r="B6" s="204" t="s">
        <v>78</v>
      </c>
      <c r="C6" s="204"/>
      <c r="D6" s="205"/>
      <c r="E6" s="206" t="s">
        <v>25</v>
      </c>
      <c r="F6" s="207" t="s">
        <v>26</v>
      </c>
      <c r="G6" s="207" t="s">
        <v>27</v>
      </c>
      <c r="H6" s="207" t="s">
        <v>28</v>
      </c>
      <c r="I6" s="208" t="s">
        <v>29</v>
      </c>
    </row>
    <row r="7" spans="1:9" s="130" customFormat="1">
      <c r="A7" s="292" t="str">
        <f>'SO 06 3 Pol'!B7</f>
        <v>3</v>
      </c>
      <c r="B7" s="63" t="str">
        <f>'SO 06 3 Pol'!C7</f>
        <v>Svislé a kompletní konstrukce</v>
      </c>
      <c r="D7" s="209"/>
      <c r="E7" s="293">
        <f>'SO 06 3 Pol'!BA11</f>
        <v>0</v>
      </c>
      <c r="F7" s="294">
        <f>'SO 06 3 Pol'!BB11</f>
        <v>0</v>
      </c>
      <c r="G7" s="294">
        <f>'SO 06 3 Pol'!BC11</f>
        <v>0</v>
      </c>
      <c r="H7" s="294">
        <f>'SO 06 3 Pol'!BD11</f>
        <v>0</v>
      </c>
      <c r="I7" s="295">
        <f>'SO 06 3 Pol'!BE11</f>
        <v>0</v>
      </c>
    </row>
    <row r="8" spans="1:9" s="130" customFormat="1">
      <c r="A8" s="292" t="str">
        <f>'SO 06 3 Pol'!B12</f>
        <v>311</v>
      </c>
      <c r="B8" s="63" t="str">
        <f>'SO 06 3 Pol'!C12</f>
        <v>Sádrokartonové konstrukce</v>
      </c>
      <c r="D8" s="209"/>
      <c r="E8" s="293">
        <f>'SO 06 3 Pol'!BA16</f>
        <v>0</v>
      </c>
      <c r="F8" s="294">
        <f>'SO 06 3 Pol'!BB16</f>
        <v>0</v>
      </c>
      <c r="G8" s="294">
        <f>'SO 06 3 Pol'!BC16</f>
        <v>0</v>
      </c>
      <c r="H8" s="294">
        <f>'SO 06 3 Pol'!BD16</f>
        <v>0</v>
      </c>
      <c r="I8" s="295">
        <f>'SO 06 3 Pol'!BE16</f>
        <v>0</v>
      </c>
    </row>
    <row r="9" spans="1:9" s="130" customFormat="1">
      <c r="A9" s="292" t="str">
        <f>'SO 06 3 Pol'!B17</f>
        <v>61</v>
      </c>
      <c r="B9" s="63" t="str">
        <f>'SO 06 3 Pol'!C17</f>
        <v>Upravy povrchů vnitřní</v>
      </c>
      <c r="D9" s="209"/>
      <c r="E9" s="293">
        <f>'SO 06 3 Pol'!BA23</f>
        <v>0</v>
      </c>
      <c r="F9" s="294">
        <f>'SO 06 3 Pol'!BB23</f>
        <v>0</v>
      </c>
      <c r="G9" s="294">
        <f>'SO 06 3 Pol'!BC23</f>
        <v>0</v>
      </c>
      <c r="H9" s="294">
        <f>'SO 06 3 Pol'!BD23</f>
        <v>0</v>
      </c>
      <c r="I9" s="295">
        <f>'SO 06 3 Pol'!BE23</f>
        <v>0</v>
      </c>
    </row>
    <row r="10" spans="1:9" s="130" customFormat="1">
      <c r="A10" s="292" t="str">
        <f>'SO 06 3 Pol'!B24</f>
        <v>63</v>
      </c>
      <c r="B10" s="63" t="str">
        <f>'SO 06 3 Pol'!C24</f>
        <v>Podlahy a podlahové konstrukce</v>
      </c>
      <c r="D10" s="209"/>
      <c r="E10" s="293">
        <f>'SO 06 3 Pol'!BA27</f>
        <v>0</v>
      </c>
      <c r="F10" s="294">
        <f>'SO 06 3 Pol'!BB27</f>
        <v>0</v>
      </c>
      <c r="G10" s="294">
        <f>'SO 06 3 Pol'!BC27</f>
        <v>0</v>
      </c>
      <c r="H10" s="294">
        <f>'SO 06 3 Pol'!BD27</f>
        <v>0</v>
      </c>
      <c r="I10" s="295">
        <f>'SO 06 3 Pol'!BE27</f>
        <v>0</v>
      </c>
    </row>
    <row r="11" spans="1:9" s="130" customFormat="1">
      <c r="A11" s="292" t="str">
        <f>'SO 06 3 Pol'!B28</f>
        <v>64</v>
      </c>
      <c r="B11" s="63" t="str">
        <f>'SO 06 3 Pol'!C28</f>
        <v>Výplně otvorů</v>
      </c>
      <c r="D11" s="209"/>
      <c r="E11" s="293">
        <f>'SO 06 3 Pol'!BA33</f>
        <v>0</v>
      </c>
      <c r="F11" s="294">
        <f>'SO 06 3 Pol'!BB33</f>
        <v>0</v>
      </c>
      <c r="G11" s="294">
        <f>'SO 06 3 Pol'!BC33</f>
        <v>0</v>
      </c>
      <c r="H11" s="294">
        <f>'SO 06 3 Pol'!BD33</f>
        <v>0</v>
      </c>
      <c r="I11" s="295">
        <f>'SO 06 3 Pol'!BE33</f>
        <v>0</v>
      </c>
    </row>
    <row r="12" spans="1:9" s="130" customFormat="1">
      <c r="A12" s="292" t="str">
        <f>'SO 06 3 Pol'!B34</f>
        <v>94</v>
      </c>
      <c r="B12" s="63" t="str">
        <f>'SO 06 3 Pol'!C34</f>
        <v>Lešení a stavební výtahy</v>
      </c>
      <c r="D12" s="209"/>
      <c r="E12" s="293">
        <f>'SO 06 3 Pol'!BA38</f>
        <v>0</v>
      </c>
      <c r="F12" s="294">
        <f>'SO 06 3 Pol'!BB38</f>
        <v>0</v>
      </c>
      <c r="G12" s="294">
        <f>'SO 06 3 Pol'!BC38</f>
        <v>0</v>
      </c>
      <c r="H12" s="294">
        <f>'SO 06 3 Pol'!BD38</f>
        <v>0</v>
      </c>
      <c r="I12" s="295">
        <f>'SO 06 3 Pol'!BE38</f>
        <v>0</v>
      </c>
    </row>
    <row r="13" spans="1:9" s="130" customFormat="1">
      <c r="A13" s="292" t="str">
        <f>'SO 06 3 Pol'!B39</f>
        <v>96</v>
      </c>
      <c r="B13" s="63" t="str">
        <f>'SO 06 3 Pol'!C39</f>
        <v>Bourání konstrukcí</v>
      </c>
      <c r="D13" s="209"/>
      <c r="E13" s="293">
        <f>'SO 06 3 Pol'!BA46</f>
        <v>0</v>
      </c>
      <c r="F13" s="294">
        <f>'SO 06 3 Pol'!BB46</f>
        <v>0</v>
      </c>
      <c r="G13" s="294">
        <f>'SO 06 3 Pol'!BC46</f>
        <v>0</v>
      </c>
      <c r="H13" s="294">
        <f>'SO 06 3 Pol'!BD46</f>
        <v>0</v>
      </c>
      <c r="I13" s="295">
        <f>'SO 06 3 Pol'!BE46</f>
        <v>0</v>
      </c>
    </row>
    <row r="14" spans="1:9" s="130" customFormat="1">
      <c r="A14" s="292" t="str">
        <f>'SO 06 3 Pol'!B47</f>
        <v>97</v>
      </c>
      <c r="B14" s="63" t="str">
        <f>'SO 06 3 Pol'!C47</f>
        <v>Prorážení otvorů</v>
      </c>
      <c r="D14" s="209"/>
      <c r="E14" s="293">
        <f>'SO 06 3 Pol'!BA49</f>
        <v>0</v>
      </c>
      <c r="F14" s="294">
        <f>'SO 06 3 Pol'!BB49</f>
        <v>0</v>
      </c>
      <c r="G14" s="294">
        <f>'SO 06 3 Pol'!BC49</f>
        <v>0</v>
      </c>
      <c r="H14" s="294">
        <f>'SO 06 3 Pol'!BD49</f>
        <v>0</v>
      </c>
      <c r="I14" s="295">
        <f>'SO 06 3 Pol'!BE49</f>
        <v>0</v>
      </c>
    </row>
    <row r="15" spans="1:9" s="130" customFormat="1">
      <c r="A15" s="292" t="str">
        <f>'SO 06 3 Pol'!B50</f>
        <v>99</v>
      </c>
      <c r="B15" s="63" t="str">
        <f>'SO 06 3 Pol'!C50</f>
        <v>Staveništní přesun hmot</v>
      </c>
      <c r="D15" s="209"/>
      <c r="E15" s="293">
        <f>'SO 06 3 Pol'!BA52</f>
        <v>0</v>
      </c>
      <c r="F15" s="294">
        <f>'SO 06 3 Pol'!BB52</f>
        <v>0</v>
      </c>
      <c r="G15" s="294">
        <f>'SO 06 3 Pol'!BC52</f>
        <v>0</v>
      </c>
      <c r="H15" s="294">
        <f>'SO 06 3 Pol'!BD52</f>
        <v>0</v>
      </c>
      <c r="I15" s="295">
        <f>'SO 06 3 Pol'!BE52</f>
        <v>0</v>
      </c>
    </row>
    <row r="16" spans="1:9" s="130" customFormat="1">
      <c r="A16" s="292" t="str">
        <f>'SO 06 3 Pol'!B53</f>
        <v>711</v>
      </c>
      <c r="B16" s="63" t="str">
        <f>'SO 06 3 Pol'!C53</f>
        <v>Izolace proti vodě</v>
      </c>
      <c r="D16" s="209"/>
      <c r="E16" s="293">
        <f>'SO 06 3 Pol'!BA56</f>
        <v>0</v>
      </c>
      <c r="F16" s="294">
        <f>'SO 06 3 Pol'!BB56</f>
        <v>0</v>
      </c>
      <c r="G16" s="294">
        <f>'SO 06 3 Pol'!BC56</f>
        <v>0</v>
      </c>
      <c r="H16" s="294">
        <f>'SO 06 3 Pol'!BD56</f>
        <v>0</v>
      </c>
      <c r="I16" s="295">
        <f>'SO 06 3 Pol'!BE56</f>
        <v>0</v>
      </c>
    </row>
    <row r="17" spans="1:57" s="130" customFormat="1">
      <c r="A17" s="292" t="str">
        <f>'SO 06 3 Pol'!B57</f>
        <v>721</v>
      </c>
      <c r="B17" s="63" t="str">
        <f>'SO 06 3 Pol'!C57</f>
        <v>Vnitřní kanalizace</v>
      </c>
      <c r="D17" s="209"/>
      <c r="E17" s="293">
        <f>'SO 06 3 Pol'!BA59</f>
        <v>0</v>
      </c>
      <c r="F17" s="294">
        <f>'SO 06 3 Pol'!BB59</f>
        <v>0</v>
      </c>
      <c r="G17" s="294">
        <f>'SO 06 3 Pol'!BC59</f>
        <v>0</v>
      </c>
      <c r="H17" s="294">
        <f>'SO 06 3 Pol'!BD59</f>
        <v>0</v>
      </c>
      <c r="I17" s="295">
        <f>'SO 06 3 Pol'!BE59</f>
        <v>0</v>
      </c>
    </row>
    <row r="18" spans="1:57" s="130" customFormat="1">
      <c r="A18" s="292" t="str">
        <f>'SO 06 3 Pol'!B60</f>
        <v>725</v>
      </c>
      <c r="B18" s="63" t="str">
        <f>'SO 06 3 Pol'!C60</f>
        <v>Zařizovací předměty</v>
      </c>
      <c r="D18" s="209"/>
      <c r="E18" s="293">
        <f>'SO 06 3 Pol'!BA65</f>
        <v>0</v>
      </c>
      <c r="F18" s="294">
        <f>'SO 06 3 Pol'!BB65</f>
        <v>0</v>
      </c>
      <c r="G18" s="294">
        <f>'SO 06 3 Pol'!BC65</f>
        <v>0</v>
      </c>
      <c r="H18" s="294">
        <f>'SO 06 3 Pol'!BD65</f>
        <v>0</v>
      </c>
      <c r="I18" s="295">
        <f>'SO 06 3 Pol'!BE65</f>
        <v>0</v>
      </c>
    </row>
    <row r="19" spans="1:57" s="130" customFormat="1">
      <c r="A19" s="292" t="str">
        <f>'SO 06 3 Pol'!B66</f>
        <v>734</v>
      </c>
      <c r="B19" s="63" t="str">
        <f>'SO 06 3 Pol'!C66</f>
        <v>Armatury</v>
      </c>
      <c r="D19" s="209"/>
      <c r="E19" s="293">
        <f>'SO 06 3 Pol'!BA68</f>
        <v>0</v>
      </c>
      <c r="F19" s="294">
        <f>'SO 06 3 Pol'!BB68</f>
        <v>0</v>
      </c>
      <c r="G19" s="294">
        <f>'SO 06 3 Pol'!BC68</f>
        <v>0</v>
      </c>
      <c r="H19" s="294">
        <f>'SO 06 3 Pol'!BD68</f>
        <v>0</v>
      </c>
      <c r="I19" s="295">
        <f>'SO 06 3 Pol'!BE68</f>
        <v>0</v>
      </c>
    </row>
    <row r="20" spans="1:57" s="130" customFormat="1">
      <c r="A20" s="292" t="str">
        <f>'SO 06 3 Pol'!B69</f>
        <v>766</v>
      </c>
      <c r="B20" s="63" t="str">
        <f>'SO 06 3 Pol'!C69</f>
        <v>Konstrukce truhlářské</v>
      </c>
      <c r="D20" s="209"/>
      <c r="E20" s="293">
        <f>'SO 06 3 Pol'!BA78</f>
        <v>0</v>
      </c>
      <c r="F20" s="294">
        <f>'SO 06 3 Pol'!BB78</f>
        <v>0</v>
      </c>
      <c r="G20" s="294">
        <f>'SO 06 3 Pol'!BC78</f>
        <v>0</v>
      </c>
      <c r="H20" s="294">
        <f>'SO 06 3 Pol'!BD78</f>
        <v>0</v>
      </c>
      <c r="I20" s="295">
        <f>'SO 06 3 Pol'!BE78</f>
        <v>0</v>
      </c>
    </row>
    <row r="21" spans="1:57" s="130" customFormat="1">
      <c r="A21" s="292" t="str">
        <f>'SO 06 3 Pol'!B79</f>
        <v>771</v>
      </c>
      <c r="B21" s="63" t="str">
        <f>'SO 06 3 Pol'!C79</f>
        <v>Podlahy z dlaždic a obklady</v>
      </c>
      <c r="D21" s="209"/>
      <c r="E21" s="293">
        <f>'SO 06 3 Pol'!BA85</f>
        <v>0</v>
      </c>
      <c r="F21" s="294">
        <f>'SO 06 3 Pol'!BB85</f>
        <v>0</v>
      </c>
      <c r="G21" s="294">
        <f>'SO 06 3 Pol'!BC85</f>
        <v>0</v>
      </c>
      <c r="H21" s="294">
        <f>'SO 06 3 Pol'!BD85</f>
        <v>0</v>
      </c>
      <c r="I21" s="295">
        <f>'SO 06 3 Pol'!BE85</f>
        <v>0</v>
      </c>
    </row>
    <row r="22" spans="1:57" s="130" customFormat="1">
      <c r="A22" s="292" t="str">
        <f>'SO 06 3 Pol'!B86</f>
        <v>781</v>
      </c>
      <c r="B22" s="63" t="str">
        <f>'SO 06 3 Pol'!C86</f>
        <v>Obklady keramické</v>
      </c>
      <c r="D22" s="209"/>
      <c r="E22" s="293">
        <f>'SO 06 3 Pol'!BA96</f>
        <v>0</v>
      </c>
      <c r="F22" s="294">
        <f>'SO 06 3 Pol'!BB96</f>
        <v>0</v>
      </c>
      <c r="G22" s="294">
        <f>'SO 06 3 Pol'!BC96</f>
        <v>0</v>
      </c>
      <c r="H22" s="294">
        <f>'SO 06 3 Pol'!BD96</f>
        <v>0</v>
      </c>
      <c r="I22" s="295">
        <f>'SO 06 3 Pol'!BE96</f>
        <v>0</v>
      </c>
    </row>
    <row r="23" spans="1:57" s="130" customFormat="1">
      <c r="A23" s="292" t="str">
        <f>'SO 06 3 Pol'!B97</f>
        <v>783</v>
      </c>
      <c r="B23" s="63" t="str">
        <f>'SO 06 3 Pol'!C97</f>
        <v>Nátěry</v>
      </c>
      <c r="D23" s="209"/>
      <c r="E23" s="293">
        <f>'SO 06 3 Pol'!BA99</f>
        <v>0</v>
      </c>
      <c r="F23" s="294">
        <f>'SO 06 3 Pol'!BB99</f>
        <v>0</v>
      </c>
      <c r="G23" s="294">
        <f>'SO 06 3 Pol'!BC99</f>
        <v>0</v>
      </c>
      <c r="H23" s="294">
        <f>'SO 06 3 Pol'!BD99</f>
        <v>0</v>
      </c>
      <c r="I23" s="295">
        <f>'SO 06 3 Pol'!BE99</f>
        <v>0</v>
      </c>
    </row>
    <row r="24" spans="1:57" s="130" customFormat="1">
      <c r="A24" s="292" t="str">
        <f>'SO 06 3 Pol'!B100</f>
        <v>784</v>
      </c>
      <c r="B24" s="63" t="str">
        <f>'SO 06 3 Pol'!C100</f>
        <v>Malby</v>
      </c>
      <c r="D24" s="209"/>
      <c r="E24" s="293">
        <f>'SO 06 3 Pol'!BA104</f>
        <v>0</v>
      </c>
      <c r="F24" s="294">
        <f>'SO 06 3 Pol'!BB104</f>
        <v>0</v>
      </c>
      <c r="G24" s="294">
        <f>'SO 06 3 Pol'!BC104</f>
        <v>0</v>
      </c>
      <c r="H24" s="294">
        <f>'SO 06 3 Pol'!BD104</f>
        <v>0</v>
      </c>
      <c r="I24" s="295">
        <f>'SO 06 3 Pol'!BE104</f>
        <v>0</v>
      </c>
    </row>
    <row r="25" spans="1:57" s="130" customFormat="1">
      <c r="A25" s="292" t="str">
        <f>'SO 06 3 Pol'!B105</f>
        <v>799</v>
      </c>
      <c r="B25" s="63" t="str">
        <f>'SO 06 3 Pol'!C105</f>
        <v>Ostatní</v>
      </c>
      <c r="D25" s="209"/>
      <c r="E25" s="293">
        <f>'SO 06 3 Pol'!BA109</f>
        <v>0</v>
      </c>
      <c r="F25" s="294">
        <f>'SO 06 3 Pol'!BB109</f>
        <v>0</v>
      </c>
      <c r="G25" s="294">
        <f>'SO 06 3 Pol'!BC109</f>
        <v>0</v>
      </c>
      <c r="H25" s="294">
        <f>'SO 06 3 Pol'!BD109</f>
        <v>0</v>
      </c>
      <c r="I25" s="295">
        <f>'SO 06 3 Pol'!BE109</f>
        <v>0</v>
      </c>
    </row>
    <row r="26" spans="1:57" s="130" customFormat="1" ht="13.5" thickBot="1">
      <c r="A26" s="292" t="str">
        <f>'SO 06 3 Pol'!B110</f>
        <v>D96</v>
      </c>
      <c r="B26" s="63" t="str">
        <f>'SO 06 3 Pol'!C110</f>
        <v>Přesuny suti a vybouraných hmot</v>
      </c>
      <c r="D26" s="209"/>
      <c r="E26" s="293">
        <f>'SO 06 3 Pol'!BA117</f>
        <v>0</v>
      </c>
      <c r="F26" s="294">
        <f>'SO 06 3 Pol'!BB117</f>
        <v>0</v>
      </c>
      <c r="G26" s="294">
        <f>'SO 06 3 Pol'!BC117</f>
        <v>0</v>
      </c>
      <c r="H26" s="294">
        <f>'SO 06 3 Pol'!BD117</f>
        <v>0</v>
      </c>
      <c r="I26" s="295">
        <f>'SO 06 3 Pol'!BE117</f>
        <v>0</v>
      </c>
    </row>
    <row r="27" spans="1:57" s="13" customFormat="1" ht="13.5" thickBot="1">
      <c r="A27" s="210"/>
      <c r="B27" s="211" t="s">
        <v>79</v>
      </c>
      <c r="C27" s="211"/>
      <c r="D27" s="212"/>
      <c r="E27" s="213">
        <f>SUM(E7:E26)</f>
        <v>0</v>
      </c>
      <c r="F27" s="214">
        <f>SUM(F7:F26)</f>
        <v>0</v>
      </c>
      <c r="G27" s="214">
        <f>SUM(G7:G26)</f>
        <v>0</v>
      </c>
      <c r="H27" s="214">
        <f>SUM(H7:H26)</f>
        <v>0</v>
      </c>
      <c r="I27" s="215">
        <f>SUM(I7:I26)</f>
        <v>0</v>
      </c>
    </row>
    <row r="28" spans="1:57">
      <c r="A28" s="130"/>
      <c r="B28" s="130"/>
      <c r="C28" s="130"/>
      <c r="D28" s="130"/>
      <c r="E28" s="130"/>
      <c r="F28" s="130"/>
      <c r="G28" s="130"/>
      <c r="H28" s="130"/>
      <c r="I28" s="130"/>
    </row>
    <row r="29" spans="1:57" ht="19.5" customHeight="1">
      <c r="A29" s="201" t="s">
        <v>80</v>
      </c>
      <c r="B29" s="201"/>
      <c r="C29" s="201"/>
      <c r="D29" s="201"/>
      <c r="E29" s="201"/>
      <c r="F29" s="201"/>
      <c r="G29" s="216"/>
      <c r="H29" s="201"/>
      <c r="I29" s="201"/>
      <c r="BA29" s="136"/>
      <c r="BB29" s="136"/>
      <c r="BC29" s="136"/>
      <c r="BD29" s="136"/>
      <c r="BE29" s="136"/>
    </row>
    <row r="30" spans="1:57" ht="13.5" thickBot="1"/>
    <row r="31" spans="1:57">
      <c r="A31" s="167" t="s">
        <v>81</v>
      </c>
      <c r="B31" s="168"/>
      <c r="C31" s="168"/>
      <c r="D31" s="217"/>
      <c r="E31" s="218" t="s">
        <v>82</v>
      </c>
      <c r="F31" s="219" t="s">
        <v>12</v>
      </c>
      <c r="G31" s="220" t="s">
        <v>83</v>
      </c>
      <c r="H31" s="221"/>
      <c r="I31" s="222" t="s">
        <v>82</v>
      </c>
    </row>
    <row r="32" spans="1:57">
      <c r="A32" s="223" t="s">
        <v>314</v>
      </c>
      <c r="B32" s="224"/>
      <c r="C32" s="224"/>
      <c r="D32" s="225"/>
      <c r="E32" s="226"/>
      <c r="F32" s="227"/>
      <c r="G32" s="228">
        <v>0</v>
      </c>
      <c r="H32" s="229"/>
      <c r="I32" s="230">
        <f t="shared" ref="I32:I39" si="0">E32+F32*G32/100</f>
        <v>0</v>
      </c>
      <c r="BA32">
        <v>0</v>
      </c>
    </row>
    <row r="33" spans="1:53">
      <c r="A33" s="223" t="s">
        <v>315</v>
      </c>
      <c r="B33" s="224"/>
      <c r="C33" s="224"/>
      <c r="D33" s="225"/>
      <c r="E33" s="226"/>
      <c r="F33" s="227"/>
      <c r="G33" s="228">
        <v>0</v>
      </c>
      <c r="H33" s="229"/>
      <c r="I33" s="230">
        <f t="shared" si="0"/>
        <v>0</v>
      </c>
      <c r="BA33">
        <v>0</v>
      </c>
    </row>
    <row r="34" spans="1:53">
      <c r="A34" s="223" t="s">
        <v>316</v>
      </c>
      <c r="B34" s="224"/>
      <c r="C34" s="224"/>
      <c r="D34" s="225"/>
      <c r="E34" s="226"/>
      <c r="F34" s="227"/>
      <c r="G34" s="228">
        <v>0</v>
      </c>
      <c r="H34" s="229"/>
      <c r="I34" s="230">
        <f t="shared" si="0"/>
        <v>0</v>
      </c>
      <c r="BA34">
        <v>0</v>
      </c>
    </row>
    <row r="35" spans="1:53">
      <c r="A35" s="223" t="s">
        <v>317</v>
      </c>
      <c r="B35" s="224"/>
      <c r="C35" s="224"/>
      <c r="D35" s="225"/>
      <c r="E35" s="226"/>
      <c r="F35" s="227"/>
      <c r="G35" s="228">
        <v>0</v>
      </c>
      <c r="H35" s="229"/>
      <c r="I35" s="230">
        <f t="shared" si="0"/>
        <v>0</v>
      </c>
      <c r="BA35">
        <v>0</v>
      </c>
    </row>
    <row r="36" spans="1:53">
      <c r="A36" s="223" t="s">
        <v>318</v>
      </c>
      <c r="B36" s="224"/>
      <c r="C36" s="224"/>
      <c r="D36" s="225"/>
      <c r="E36" s="226"/>
      <c r="F36" s="227"/>
      <c r="G36" s="228">
        <v>0</v>
      </c>
      <c r="H36" s="229"/>
      <c r="I36" s="230">
        <f t="shared" si="0"/>
        <v>0</v>
      </c>
      <c r="BA36">
        <v>1</v>
      </c>
    </row>
    <row r="37" spans="1:53">
      <c r="A37" s="223" t="s">
        <v>319</v>
      </c>
      <c r="B37" s="224"/>
      <c r="C37" s="224"/>
      <c r="D37" s="225"/>
      <c r="E37" s="226"/>
      <c r="F37" s="227"/>
      <c r="G37" s="228">
        <v>0</v>
      </c>
      <c r="H37" s="229"/>
      <c r="I37" s="230">
        <f t="shared" si="0"/>
        <v>0</v>
      </c>
      <c r="BA37">
        <v>1</v>
      </c>
    </row>
    <row r="38" spans="1:53">
      <c r="A38" s="223" t="s">
        <v>320</v>
      </c>
      <c r="B38" s="224"/>
      <c r="C38" s="224"/>
      <c r="D38" s="225"/>
      <c r="E38" s="226"/>
      <c r="F38" s="227"/>
      <c r="G38" s="228">
        <v>0</v>
      </c>
      <c r="H38" s="229"/>
      <c r="I38" s="230">
        <f t="shared" si="0"/>
        <v>0</v>
      </c>
      <c r="BA38">
        <v>2</v>
      </c>
    </row>
    <row r="39" spans="1:53">
      <c r="A39" s="223" t="s">
        <v>321</v>
      </c>
      <c r="B39" s="224"/>
      <c r="C39" s="224"/>
      <c r="D39" s="225"/>
      <c r="E39" s="226"/>
      <c r="F39" s="227"/>
      <c r="G39" s="228">
        <v>0</v>
      </c>
      <c r="H39" s="229"/>
      <c r="I39" s="230">
        <f t="shared" si="0"/>
        <v>0</v>
      </c>
      <c r="BA39">
        <v>2</v>
      </c>
    </row>
    <row r="40" spans="1:53" ht="13.5" thickBot="1">
      <c r="A40" s="231"/>
      <c r="B40" s="232" t="s">
        <v>84</v>
      </c>
      <c r="C40" s="233"/>
      <c r="D40" s="234"/>
      <c r="E40" s="235"/>
      <c r="F40" s="236"/>
      <c r="G40" s="236"/>
      <c r="H40" s="322">
        <f>SUM(I32:I39)</f>
        <v>0</v>
      </c>
      <c r="I40" s="323"/>
    </row>
    <row r="42" spans="1:53">
      <c r="B42" s="13"/>
      <c r="F42" s="237"/>
      <c r="G42" s="238"/>
      <c r="H42" s="238"/>
      <c r="I42" s="46"/>
    </row>
    <row r="43" spans="1:53">
      <c r="F43" s="237"/>
      <c r="G43" s="238"/>
      <c r="H43" s="238"/>
      <c r="I43" s="46"/>
    </row>
    <row r="44" spans="1:53">
      <c r="F44" s="237"/>
      <c r="G44" s="238"/>
      <c r="H44" s="238"/>
      <c r="I44" s="46"/>
    </row>
    <row r="45" spans="1:53">
      <c r="F45" s="237"/>
      <c r="G45" s="238"/>
      <c r="H45" s="238"/>
      <c r="I45" s="46"/>
    </row>
    <row r="46" spans="1:53">
      <c r="F46" s="237"/>
      <c r="G46" s="238"/>
      <c r="H46" s="238"/>
      <c r="I46" s="46"/>
    </row>
    <row r="47" spans="1:53">
      <c r="F47" s="237"/>
      <c r="G47" s="238"/>
      <c r="H47" s="238"/>
      <c r="I47" s="46"/>
    </row>
    <row r="48" spans="1:53">
      <c r="F48" s="237"/>
      <c r="G48" s="238"/>
      <c r="H48" s="238"/>
      <c r="I48" s="46"/>
    </row>
    <row r="49" spans="6:9">
      <c r="F49" s="237"/>
      <c r="G49" s="238"/>
      <c r="H49" s="238"/>
      <c r="I49" s="46"/>
    </row>
    <row r="50" spans="6:9">
      <c r="F50" s="237"/>
      <c r="G50" s="238"/>
      <c r="H50" s="238"/>
      <c r="I50" s="46"/>
    </row>
    <row r="51" spans="6:9">
      <c r="F51" s="237"/>
      <c r="G51" s="238"/>
      <c r="H51" s="238"/>
      <c r="I51" s="46"/>
    </row>
    <row r="52" spans="6:9">
      <c r="F52" s="237"/>
      <c r="G52" s="238"/>
      <c r="H52" s="238"/>
      <c r="I52" s="46"/>
    </row>
    <row r="53" spans="6:9">
      <c r="F53" s="237"/>
      <c r="G53" s="238"/>
      <c r="H53" s="238"/>
      <c r="I53" s="46"/>
    </row>
    <row r="54" spans="6:9">
      <c r="F54" s="237"/>
      <c r="G54" s="238"/>
      <c r="H54" s="238"/>
      <c r="I54" s="46"/>
    </row>
    <row r="55" spans="6:9">
      <c r="F55" s="237"/>
      <c r="G55" s="238"/>
      <c r="H55" s="238"/>
      <c r="I55" s="46"/>
    </row>
    <row r="56" spans="6:9">
      <c r="F56" s="237"/>
      <c r="G56" s="238"/>
      <c r="H56" s="238"/>
      <c r="I56" s="46"/>
    </row>
    <row r="57" spans="6:9">
      <c r="F57" s="237"/>
      <c r="G57" s="238"/>
      <c r="H57" s="238"/>
      <c r="I57" s="46"/>
    </row>
    <row r="58" spans="6:9">
      <c r="F58" s="237"/>
      <c r="G58" s="238"/>
      <c r="H58" s="238"/>
      <c r="I58" s="46"/>
    </row>
    <row r="59" spans="6:9">
      <c r="F59" s="237"/>
      <c r="G59" s="238"/>
      <c r="H59" s="238"/>
      <c r="I59" s="46"/>
    </row>
    <row r="60" spans="6:9">
      <c r="F60" s="237"/>
      <c r="G60" s="238"/>
      <c r="H60" s="238"/>
      <c r="I60" s="46"/>
    </row>
    <row r="61" spans="6:9">
      <c r="F61" s="237"/>
      <c r="G61" s="238"/>
      <c r="H61" s="238"/>
      <c r="I61" s="46"/>
    </row>
    <row r="62" spans="6:9">
      <c r="F62" s="237"/>
      <c r="G62" s="238"/>
      <c r="H62" s="238"/>
      <c r="I62" s="46"/>
    </row>
    <row r="63" spans="6:9">
      <c r="F63" s="237"/>
      <c r="G63" s="238"/>
      <c r="H63" s="238"/>
      <c r="I63" s="46"/>
    </row>
    <row r="64" spans="6:9">
      <c r="F64" s="237"/>
      <c r="G64" s="238"/>
      <c r="H64" s="238"/>
      <c r="I64" s="46"/>
    </row>
    <row r="65" spans="6:9">
      <c r="F65" s="237"/>
      <c r="G65" s="238"/>
      <c r="H65" s="238"/>
      <c r="I65" s="46"/>
    </row>
    <row r="66" spans="6:9">
      <c r="F66" s="237"/>
      <c r="G66" s="238"/>
      <c r="H66" s="238"/>
      <c r="I66" s="46"/>
    </row>
    <row r="67" spans="6:9">
      <c r="F67" s="237"/>
      <c r="G67" s="238"/>
      <c r="H67" s="238"/>
      <c r="I67" s="46"/>
    </row>
    <row r="68" spans="6:9">
      <c r="F68" s="237"/>
      <c r="G68" s="238"/>
      <c r="H68" s="238"/>
      <c r="I68" s="46"/>
    </row>
    <row r="69" spans="6:9">
      <c r="F69" s="237"/>
      <c r="G69" s="238"/>
      <c r="H69" s="238"/>
      <c r="I69" s="46"/>
    </row>
    <row r="70" spans="6:9">
      <c r="F70" s="237"/>
      <c r="G70" s="238"/>
      <c r="H70" s="238"/>
      <c r="I70" s="46"/>
    </row>
    <row r="71" spans="6:9">
      <c r="F71" s="237"/>
      <c r="G71" s="238"/>
      <c r="H71" s="238"/>
      <c r="I71" s="46"/>
    </row>
    <row r="72" spans="6:9">
      <c r="F72" s="237"/>
      <c r="G72" s="238"/>
      <c r="H72" s="238"/>
      <c r="I72" s="46"/>
    </row>
    <row r="73" spans="6:9">
      <c r="F73" s="237"/>
      <c r="G73" s="238"/>
      <c r="H73" s="238"/>
      <c r="I73" s="46"/>
    </row>
    <row r="74" spans="6:9">
      <c r="F74" s="237"/>
      <c r="G74" s="238"/>
      <c r="H74" s="238"/>
      <c r="I74" s="46"/>
    </row>
    <row r="75" spans="6:9">
      <c r="F75" s="237"/>
      <c r="G75" s="238"/>
      <c r="H75" s="238"/>
      <c r="I75" s="46"/>
    </row>
    <row r="76" spans="6:9">
      <c r="F76" s="237"/>
      <c r="G76" s="238"/>
      <c r="H76" s="238"/>
      <c r="I76" s="46"/>
    </row>
    <row r="77" spans="6:9">
      <c r="F77" s="237"/>
      <c r="G77" s="238"/>
      <c r="H77" s="238"/>
      <c r="I77" s="46"/>
    </row>
    <row r="78" spans="6:9">
      <c r="F78" s="237"/>
      <c r="G78" s="238"/>
      <c r="H78" s="238"/>
      <c r="I78" s="46"/>
    </row>
    <row r="79" spans="6:9">
      <c r="F79" s="237"/>
      <c r="G79" s="238"/>
      <c r="H79" s="238"/>
      <c r="I79" s="46"/>
    </row>
    <row r="80" spans="6:9">
      <c r="F80" s="237"/>
      <c r="G80" s="238"/>
      <c r="H80" s="238"/>
      <c r="I80" s="46"/>
    </row>
    <row r="81" spans="6:9">
      <c r="F81" s="237"/>
      <c r="G81" s="238"/>
      <c r="H81" s="238"/>
      <c r="I81" s="46"/>
    </row>
    <row r="82" spans="6:9">
      <c r="F82" s="237"/>
      <c r="G82" s="238"/>
      <c r="H82" s="238"/>
      <c r="I82" s="46"/>
    </row>
    <row r="83" spans="6:9">
      <c r="F83" s="237"/>
      <c r="G83" s="238"/>
      <c r="H83" s="238"/>
      <c r="I83" s="46"/>
    </row>
    <row r="84" spans="6:9">
      <c r="F84" s="237"/>
      <c r="G84" s="238"/>
      <c r="H84" s="238"/>
      <c r="I84" s="46"/>
    </row>
    <row r="85" spans="6:9">
      <c r="F85" s="237"/>
      <c r="G85" s="238"/>
      <c r="H85" s="238"/>
      <c r="I85" s="46"/>
    </row>
    <row r="86" spans="6:9">
      <c r="F86" s="237"/>
      <c r="G86" s="238"/>
      <c r="H86" s="238"/>
      <c r="I86" s="46"/>
    </row>
    <row r="87" spans="6:9">
      <c r="F87" s="237"/>
      <c r="G87" s="238"/>
      <c r="H87" s="238"/>
      <c r="I87" s="46"/>
    </row>
    <row r="88" spans="6:9">
      <c r="F88" s="237"/>
      <c r="G88" s="238"/>
      <c r="H88" s="238"/>
      <c r="I88" s="46"/>
    </row>
    <row r="89" spans="6:9">
      <c r="F89" s="237"/>
      <c r="G89" s="238"/>
      <c r="H89" s="238"/>
      <c r="I89" s="46"/>
    </row>
    <row r="90" spans="6:9">
      <c r="F90" s="237"/>
      <c r="G90" s="238"/>
      <c r="H90" s="238"/>
      <c r="I90" s="46"/>
    </row>
    <row r="91" spans="6:9">
      <c r="F91" s="237"/>
      <c r="G91" s="238"/>
      <c r="H91" s="238"/>
      <c r="I91" s="46"/>
    </row>
  </sheetData>
  <mergeCells count="4">
    <mergeCell ref="A1:B1"/>
    <mergeCell ref="A2:B2"/>
    <mergeCell ref="G2:I2"/>
    <mergeCell ref="H40:I4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List4"/>
  <dimension ref="A1:CB190"/>
  <sheetViews>
    <sheetView showGridLines="0" showZeros="0" zoomScaleSheetLayoutView="100" workbookViewId="0">
      <selection activeCell="F26" sqref="F26"/>
    </sheetView>
  </sheetViews>
  <sheetFormatPr defaultRowHeight="12.75"/>
  <cols>
    <col min="1" max="1" width="4.42578125" style="239" customWidth="1"/>
    <col min="2" max="2" width="11.5703125" style="239" customWidth="1"/>
    <col min="3" max="3" width="40.42578125" style="239" customWidth="1"/>
    <col min="4" max="4" width="5.5703125" style="239" customWidth="1"/>
    <col min="5" max="5" width="8.5703125" style="248" customWidth="1"/>
    <col min="6" max="6" width="9.85546875" style="239" customWidth="1"/>
    <col min="7" max="7" width="13.85546875" style="239" customWidth="1"/>
    <col min="8" max="8" width="11.7109375" style="239" customWidth="1"/>
    <col min="9" max="9" width="11.5703125" style="239" customWidth="1"/>
    <col min="10" max="10" width="11" style="239" customWidth="1"/>
    <col min="11" max="11" width="10.42578125" style="239" customWidth="1"/>
    <col min="12" max="12" width="75.42578125" style="239" customWidth="1"/>
    <col min="13" max="13" width="45.28515625" style="239" customWidth="1"/>
    <col min="14" max="16384" width="9.140625" style="239"/>
  </cols>
  <sheetData>
    <row r="1" spans="1:80" ht="15.75">
      <c r="A1" s="324" t="s">
        <v>101</v>
      </c>
      <c r="B1" s="324"/>
      <c r="C1" s="324"/>
      <c r="D1" s="324"/>
      <c r="E1" s="324"/>
      <c r="F1" s="324"/>
      <c r="G1" s="324"/>
    </row>
    <row r="2" spans="1:80" ht="14.25" customHeight="1" thickBot="1">
      <c r="B2" s="240"/>
      <c r="C2" s="241"/>
      <c r="D2" s="241"/>
      <c r="E2" s="242"/>
      <c r="F2" s="241"/>
      <c r="G2" s="241"/>
    </row>
    <row r="3" spans="1:80" ht="13.5" thickTop="1">
      <c r="A3" s="315" t="s">
        <v>2</v>
      </c>
      <c r="B3" s="316"/>
      <c r="C3" s="191" t="s">
        <v>104</v>
      </c>
      <c r="D3" s="192"/>
      <c r="E3" s="243" t="s">
        <v>85</v>
      </c>
      <c r="F3" s="244">
        <f>'SO 06 3 Rek'!H1</f>
        <v>3</v>
      </c>
      <c r="G3" s="245"/>
    </row>
    <row r="4" spans="1:80" ht="13.5" thickBot="1">
      <c r="A4" s="325" t="s">
        <v>76</v>
      </c>
      <c r="B4" s="318"/>
      <c r="C4" s="197" t="s">
        <v>351</v>
      </c>
      <c r="D4" s="198"/>
      <c r="E4" s="326" t="str">
        <f>'SO 06 3 Rek'!G2</f>
        <v>SO 06 - REV 03</v>
      </c>
      <c r="F4" s="327"/>
      <c r="G4" s="328"/>
    </row>
    <row r="5" spans="1:80" ht="13.5" thickTop="1">
      <c r="A5" s="246"/>
      <c r="B5" s="247"/>
      <c r="C5" s="247"/>
      <c r="G5" s="249"/>
    </row>
    <row r="6" spans="1:80" ht="27" customHeight="1">
      <c r="A6" s="250" t="s">
        <v>86</v>
      </c>
      <c r="B6" s="251" t="s">
        <v>87</v>
      </c>
      <c r="C6" s="251" t="s">
        <v>88</v>
      </c>
      <c r="D6" s="251" t="s">
        <v>89</v>
      </c>
      <c r="E6" s="252" t="s">
        <v>90</v>
      </c>
      <c r="F6" s="251" t="s">
        <v>91</v>
      </c>
      <c r="G6" s="253" t="s">
        <v>92</v>
      </c>
      <c r="H6" s="254" t="s">
        <v>93</v>
      </c>
      <c r="I6" s="254" t="s">
        <v>94</v>
      </c>
      <c r="J6" s="254" t="s">
        <v>95</v>
      </c>
      <c r="K6" s="254" t="s">
        <v>96</v>
      </c>
    </row>
    <row r="7" spans="1:80">
      <c r="A7" s="255" t="s">
        <v>97</v>
      </c>
      <c r="B7" s="256" t="s">
        <v>109</v>
      </c>
      <c r="C7" s="257" t="s">
        <v>110</v>
      </c>
      <c r="D7" s="258"/>
      <c r="E7" s="259"/>
      <c r="F7" s="259"/>
      <c r="G7" s="260"/>
      <c r="H7" s="261"/>
      <c r="I7" s="262"/>
      <c r="J7" s="263"/>
      <c r="K7" s="264"/>
      <c r="O7" s="265">
        <v>1</v>
      </c>
    </row>
    <row r="8" spans="1:80">
      <c r="A8" s="266">
        <v>1</v>
      </c>
      <c r="B8" s="267" t="s">
        <v>112</v>
      </c>
      <c r="C8" s="268" t="s">
        <v>113</v>
      </c>
      <c r="D8" s="269" t="s">
        <v>114</v>
      </c>
      <c r="E8" s="270">
        <v>10</v>
      </c>
      <c r="F8" s="270">
        <v>0</v>
      </c>
      <c r="G8" s="271">
        <f>E8*F8</f>
        <v>0</v>
      </c>
      <c r="H8" s="272">
        <v>6.3830000000052706E-2</v>
      </c>
      <c r="I8" s="273">
        <f>E8*H8</f>
        <v>0.638300000000527</v>
      </c>
      <c r="J8" s="272"/>
      <c r="K8" s="273">
        <f>E8*J8</f>
        <v>0</v>
      </c>
      <c r="O8" s="265">
        <v>2</v>
      </c>
      <c r="AA8" s="239">
        <v>11</v>
      </c>
      <c r="AB8" s="239">
        <v>3</v>
      </c>
      <c r="AC8" s="239">
        <v>9</v>
      </c>
      <c r="AZ8" s="239">
        <v>1</v>
      </c>
      <c r="BA8" s="239">
        <f>IF(AZ8=1,G8,0)</f>
        <v>0</v>
      </c>
      <c r="BB8" s="239">
        <f>IF(AZ8=2,G8,0)</f>
        <v>0</v>
      </c>
      <c r="BC8" s="239">
        <f>IF(AZ8=3,G8,0)</f>
        <v>0</v>
      </c>
      <c r="BD8" s="239">
        <f>IF(AZ8=4,G8,0)</f>
        <v>0</v>
      </c>
      <c r="BE8" s="239">
        <f>IF(AZ8=5,G8,0)</f>
        <v>0</v>
      </c>
      <c r="CA8" s="274">
        <v>11</v>
      </c>
      <c r="CB8" s="274">
        <v>3</v>
      </c>
    </row>
    <row r="9" spans="1:80">
      <c r="A9" s="266">
        <v>2</v>
      </c>
      <c r="B9" s="267" t="s">
        <v>115</v>
      </c>
      <c r="C9" s="268" t="s">
        <v>116</v>
      </c>
      <c r="D9" s="269" t="s">
        <v>117</v>
      </c>
      <c r="E9" s="270">
        <v>19</v>
      </c>
      <c r="F9" s="270">
        <v>0</v>
      </c>
      <c r="G9" s="271">
        <f>E9*F9</f>
        <v>0</v>
      </c>
      <c r="H9" s="272">
        <v>5.3670000000011001E-2</v>
      </c>
      <c r="I9" s="273">
        <f>E9*H9</f>
        <v>1.019730000000209</v>
      </c>
      <c r="J9" s="272">
        <v>0</v>
      </c>
      <c r="K9" s="273">
        <f>E9*J9</f>
        <v>0</v>
      </c>
      <c r="O9" s="265">
        <v>2</v>
      </c>
      <c r="AA9" s="239">
        <v>1</v>
      </c>
      <c r="AB9" s="239">
        <v>1</v>
      </c>
      <c r="AC9" s="239">
        <v>1</v>
      </c>
      <c r="AZ9" s="239">
        <v>1</v>
      </c>
      <c r="BA9" s="239">
        <f>IF(AZ9=1,G9,0)</f>
        <v>0</v>
      </c>
      <c r="BB9" s="239">
        <f>IF(AZ9=2,G9,0)</f>
        <v>0</v>
      </c>
      <c r="BC9" s="239">
        <f>IF(AZ9=3,G9,0)</f>
        <v>0</v>
      </c>
      <c r="BD9" s="239">
        <f>IF(AZ9=4,G9,0)</f>
        <v>0</v>
      </c>
      <c r="BE9" s="239">
        <f>IF(AZ9=5,G9,0)</f>
        <v>0</v>
      </c>
      <c r="CA9" s="274">
        <v>1</v>
      </c>
      <c r="CB9" s="274">
        <v>1</v>
      </c>
    </row>
    <row r="10" spans="1:80">
      <c r="A10" s="266">
        <v>3</v>
      </c>
      <c r="B10" s="267" t="s">
        <v>118</v>
      </c>
      <c r="C10" s="268" t="s">
        <v>119</v>
      </c>
      <c r="D10" s="269" t="s">
        <v>117</v>
      </c>
      <c r="E10" s="270">
        <v>4.5</v>
      </c>
      <c r="F10" s="270">
        <v>0</v>
      </c>
      <c r="G10" s="271">
        <f>E10*F10</f>
        <v>0</v>
      </c>
      <c r="H10" s="272">
        <v>7.0630000000050999E-2</v>
      </c>
      <c r="I10" s="273">
        <f>E10*H10</f>
        <v>0.31783500000022952</v>
      </c>
      <c r="J10" s="272">
        <v>0</v>
      </c>
      <c r="K10" s="273">
        <f>E10*J10</f>
        <v>0</v>
      </c>
      <c r="O10" s="265">
        <v>2</v>
      </c>
      <c r="AA10" s="239">
        <v>1</v>
      </c>
      <c r="AB10" s="239">
        <v>1</v>
      </c>
      <c r="AC10" s="239">
        <v>1</v>
      </c>
      <c r="AZ10" s="239">
        <v>1</v>
      </c>
      <c r="BA10" s="239">
        <f>IF(AZ10=1,G10,0)</f>
        <v>0</v>
      </c>
      <c r="BB10" s="239">
        <f>IF(AZ10=2,G10,0)</f>
        <v>0</v>
      </c>
      <c r="BC10" s="239">
        <f>IF(AZ10=3,G10,0)</f>
        <v>0</v>
      </c>
      <c r="BD10" s="239">
        <f>IF(AZ10=4,G10,0)</f>
        <v>0</v>
      </c>
      <c r="BE10" s="239">
        <f>IF(AZ10=5,G10,0)</f>
        <v>0</v>
      </c>
      <c r="CA10" s="274">
        <v>1</v>
      </c>
      <c r="CB10" s="274">
        <v>1</v>
      </c>
    </row>
    <row r="11" spans="1:80">
      <c r="A11" s="276"/>
      <c r="B11" s="277" t="s">
        <v>99</v>
      </c>
      <c r="C11" s="278" t="s">
        <v>111</v>
      </c>
      <c r="D11" s="279"/>
      <c r="E11" s="280"/>
      <c r="F11" s="281"/>
      <c r="G11" s="282">
        <f>SUM(G7:G10)</f>
        <v>0</v>
      </c>
      <c r="H11" s="283"/>
      <c r="I11" s="284">
        <f>SUM(I7:I10)</f>
        <v>1.9758650000009654</v>
      </c>
      <c r="J11" s="283"/>
      <c r="K11" s="284">
        <f>SUM(K7:K10)</f>
        <v>0</v>
      </c>
      <c r="O11" s="265">
        <v>4</v>
      </c>
      <c r="BA11" s="285">
        <f>SUM(BA7:BA10)</f>
        <v>0</v>
      </c>
      <c r="BB11" s="285">
        <f>SUM(BB7:BB10)</f>
        <v>0</v>
      </c>
      <c r="BC11" s="285">
        <f>SUM(BC7:BC10)</f>
        <v>0</v>
      </c>
      <c r="BD11" s="285">
        <f>SUM(BD7:BD10)</f>
        <v>0</v>
      </c>
      <c r="BE11" s="285">
        <f>SUM(BE7:BE10)</f>
        <v>0</v>
      </c>
    </row>
    <row r="12" spans="1:80">
      <c r="A12" s="255" t="s">
        <v>97</v>
      </c>
      <c r="B12" s="256" t="s">
        <v>120</v>
      </c>
      <c r="C12" s="257" t="s">
        <v>121</v>
      </c>
      <c r="D12" s="258"/>
      <c r="E12" s="259"/>
      <c r="F12" s="259"/>
      <c r="G12" s="260"/>
      <c r="H12" s="261"/>
      <c r="I12" s="262"/>
      <c r="J12" s="263"/>
      <c r="K12" s="264"/>
      <c r="O12" s="265">
        <v>1</v>
      </c>
    </row>
    <row r="13" spans="1:80">
      <c r="A13" s="266">
        <v>4</v>
      </c>
      <c r="B13" s="267" t="s">
        <v>123</v>
      </c>
      <c r="C13" s="268" t="s">
        <v>124</v>
      </c>
      <c r="D13" s="269" t="s">
        <v>125</v>
      </c>
      <c r="E13" s="270">
        <v>6</v>
      </c>
      <c r="F13" s="270">
        <v>0</v>
      </c>
      <c r="G13" s="271">
        <f>E13*F13</f>
        <v>0</v>
      </c>
      <c r="H13" s="272">
        <v>9.9999999999944599E-4</v>
      </c>
      <c r="I13" s="273">
        <f>E13*H13</f>
        <v>5.9999999999966764E-3</v>
      </c>
      <c r="J13" s="272"/>
      <c r="K13" s="273">
        <f>E13*J13</f>
        <v>0</v>
      </c>
      <c r="O13" s="265">
        <v>2</v>
      </c>
      <c r="AA13" s="239">
        <v>11</v>
      </c>
      <c r="AB13" s="239">
        <v>3</v>
      </c>
      <c r="AC13" s="239">
        <v>7</v>
      </c>
      <c r="AZ13" s="239">
        <v>1</v>
      </c>
      <c r="BA13" s="239">
        <f>IF(AZ13=1,G13,0)</f>
        <v>0</v>
      </c>
      <c r="BB13" s="239">
        <f>IF(AZ13=2,G13,0)</f>
        <v>0</v>
      </c>
      <c r="BC13" s="239">
        <f>IF(AZ13=3,G13,0)</f>
        <v>0</v>
      </c>
      <c r="BD13" s="239">
        <f>IF(AZ13=4,G13,0)</f>
        <v>0</v>
      </c>
      <c r="BE13" s="239">
        <f>IF(AZ13=5,G13,0)</f>
        <v>0</v>
      </c>
      <c r="CA13" s="274">
        <v>11</v>
      </c>
      <c r="CB13" s="274">
        <v>3</v>
      </c>
    </row>
    <row r="14" spans="1:80">
      <c r="A14" s="266">
        <v>5</v>
      </c>
      <c r="B14" s="267" t="s">
        <v>126</v>
      </c>
      <c r="C14" s="268" t="s">
        <v>127</v>
      </c>
      <c r="D14" s="269" t="s">
        <v>125</v>
      </c>
      <c r="E14" s="270">
        <v>6</v>
      </c>
      <c r="F14" s="270">
        <v>0</v>
      </c>
      <c r="G14" s="271">
        <f>E14*F14</f>
        <v>0</v>
      </c>
      <c r="H14" s="272">
        <v>2.40000000000018E-4</v>
      </c>
      <c r="I14" s="273">
        <f>E14*H14</f>
        <v>1.4400000000001081E-3</v>
      </c>
      <c r="J14" s="272">
        <v>0</v>
      </c>
      <c r="K14" s="273">
        <f>E14*J14</f>
        <v>0</v>
      </c>
      <c r="O14" s="265">
        <v>2</v>
      </c>
      <c r="AA14" s="239">
        <v>1</v>
      </c>
      <c r="AB14" s="239">
        <v>1</v>
      </c>
      <c r="AC14" s="239">
        <v>1</v>
      </c>
      <c r="AZ14" s="239">
        <v>1</v>
      </c>
      <c r="BA14" s="239">
        <f>IF(AZ14=1,G14,0)</f>
        <v>0</v>
      </c>
      <c r="BB14" s="239">
        <f>IF(AZ14=2,G14,0)</f>
        <v>0</v>
      </c>
      <c r="BC14" s="239">
        <f>IF(AZ14=3,G14,0)</f>
        <v>0</v>
      </c>
      <c r="BD14" s="239">
        <f>IF(AZ14=4,G14,0)</f>
        <v>0</v>
      </c>
      <c r="BE14" s="239">
        <f>IF(AZ14=5,G14,0)</f>
        <v>0</v>
      </c>
      <c r="CA14" s="274">
        <v>1</v>
      </c>
      <c r="CB14" s="274">
        <v>1</v>
      </c>
    </row>
    <row r="15" spans="1:80" ht="22.5">
      <c r="A15" s="266">
        <v>6</v>
      </c>
      <c r="B15" s="267" t="s">
        <v>128</v>
      </c>
      <c r="C15" s="268" t="s">
        <v>129</v>
      </c>
      <c r="D15" s="269" t="s">
        <v>117</v>
      </c>
      <c r="E15" s="270">
        <v>7.5</v>
      </c>
      <c r="F15" s="270">
        <v>0</v>
      </c>
      <c r="G15" s="271">
        <f>E15*F15</f>
        <v>0</v>
      </c>
      <c r="H15" s="272">
        <v>4.0000000000020498E-2</v>
      </c>
      <c r="I15" s="273">
        <f>E15*H15</f>
        <v>0.30000000000015375</v>
      </c>
      <c r="J15" s="272"/>
      <c r="K15" s="273">
        <f>E15*J15</f>
        <v>0</v>
      </c>
      <c r="O15" s="265">
        <v>2</v>
      </c>
      <c r="AA15" s="239">
        <v>11</v>
      </c>
      <c r="AB15" s="239">
        <v>0</v>
      </c>
      <c r="AC15" s="239">
        <v>10</v>
      </c>
      <c r="AZ15" s="239">
        <v>1</v>
      </c>
      <c r="BA15" s="239">
        <f>IF(AZ15=1,G15,0)</f>
        <v>0</v>
      </c>
      <c r="BB15" s="239">
        <f>IF(AZ15=2,G15,0)</f>
        <v>0</v>
      </c>
      <c r="BC15" s="239">
        <f>IF(AZ15=3,G15,0)</f>
        <v>0</v>
      </c>
      <c r="BD15" s="239">
        <f>IF(AZ15=4,G15,0)</f>
        <v>0</v>
      </c>
      <c r="BE15" s="239">
        <f>IF(AZ15=5,G15,0)</f>
        <v>0</v>
      </c>
      <c r="CA15" s="274">
        <v>11</v>
      </c>
      <c r="CB15" s="274">
        <v>0</v>
      </c>
    </row>
    <row r="16" spans="1:80">
      <c r="A16" s="276"/>
      <c r="B16" s="277" t="s">
        <v>99</v>
      </c>
      <c r="C16" s="278" t="s">
        <v>122</v>
      </c>
      <c r="D16" s="279"/>
      <c r="E16" s="280"/>
      <c r="F16" s="281"/>
      <c r="G16" s="282">
        <f>SUM(G12:G15)</f>
        <v>0</v>
      </c>
      <c r="H16" s="283"/>
      <c r="I16" s="284">
        <f>SUM(I12:I15)</f>
        <v>0.30744000000015054</v>
      </c>
      <c r="J16" s="283"/>
      <c r="K16" s="284">
        <f>SUM(K12:K15)</f>
        <v>0</v>
      </c>
      <c r="O16" s="265">
        <v>4</v>
      </c>
      <c r="BA16" s="285">
        <f>SUM(BA12:BA15)</f>
        <v>0</v>
      </c>
      <c r="BB16" s="285">
        <f>SUM(BB12:BB15)</f>
        <v>0</v>
      </c>
      <c r="BC16" s="285">
        <f>SUM(BC12:BC15)</f>
        <v>0</v>
      </c>
      <c r="BD16" s="285">
        <f>SUM(BD12:BD15)</f>
        <v>0</v>
      </c>
      <c r="BE16" s="285">
        <f>SUM(BE12:BE15)</f>
        <v>0</v>
      </c>
    </row>
    <row r="17" spans="1:80">
      <c r="A17" s="255" t="s">
        <v>97</v>
      </c>
      <c r="B17" s="256" t="s">
        <v>130</v>
      </c>
      <c r="C17" s="257" t="s">
        <v>131</v>
      </c>
      <c r="D17" s="258"/>
      <c r="E17" s="259"/>
      <c r="F17" s="259"/>
      <c r="G17" s="260"/>
      <c r="H17" s="261"/>
      <c r="I17" s="262"/>
      <c r="J17" s="263"/>
      <c r="K17" s="264"/>
      <c r="O17" s="265">
        <v>1</v>
      </c>
    </row>
    <row r="18" spans="1:80" ht="22.5">
      <c r="A18" s="266">
        <v>7</v>
      </c>
      <c r="B18" s="267" t="s">
        <v>133</v>
      </c>
      <c r="C18" s="268" t="s">
        <v>134</v>
      </c>
      <c r="D18" s="269" t="s">
        <v>117</v>
      </c>
      <c r="E18" s="270">
        <v>8.5</v>
      </c>
      <c r="F18" s="270">
        <v>0</v>
      </c>
      <c r="G18" s="271">
        <f>E18*F18</f>
        <v>0</v>
      </c>
      <c r="H18" s="272">
        <v>1.7500000000012499E-2</v>
      </c>
      <c r="I18" s="273">
        <f>E18*H18</f>
        <v>0.14875000000010624</v>
      </c>
      <c r="J18" s="272"/>
      <c r="K18" s="273">
        <f>E18*J18</f>
        <v>0</v>
      </c>
      <c r="O18" s="265">
        <v>2</v>
      </c>
      <c r="AA18" s="239">
        <v>11</v>
      </c>
      <c r="AB18" s="239">
        <v>3</v>
      </c>
      <c r="AC18" s="239">
        <v>114</v>
      </c>
      <c r="AZ18" s="239">
        <v>1</v>
      </c>
      <c r="BA18" s="239">
        <f>IF(AZ18=1,G18,0)</f>
        <v>0</v>
      </c>
      <c r="BB18" s="239">
        <f>IF(AZ18=2,G18,0)</f>
        <v>0</v>
      </c>
      <c r="BC18" s="239">
        <f>IF(AZ18=3,G18,0)</f>
        <v>0</v>
      </c>
      <c r="BD18" s="239">
        <f>IF(AZ18=4,G18,0)</f>
        <v>0</v>
      </c>
      <c r="BE18" s="239">
        <f>IF(AZ18=5,G18,0)</f>
        <v>0</v>
      </c>
      <c r="CA18" s="274">
        <v>11</v>
      </c>
      <c r="CB18" s="274">
        <v>3</v>
      </c>
    </row>
    <row r="19" spans="1:80">
      <c r="A19" s="266">
        <v>8</v>
      </c>
      <c r="B19" s="267" t="s">
        <v>135</v>
      </c>
      <c r="C19" s="268" t="s">
        <v>136</v>
      </c>
      <c r="D19" s="269" t="s">
        <v>117</v>
      </c>
      <c r="E19" s="270">
        <v>8</v>
      </c>
      <c r="F19" s="270">
        <v>0</v>
      </c>
      <c r="G19" s="271">
        <f>E19*F19</f>
        <v>0</v>
      </c>
      <c r="H19" s="272">
        <v>0</v>
      </c>
      <c r="I19" s="273">
        <f>E19*H19</f>
        <v>0</v>
      </c>
      <c r="J19" s="272">
        <v>0</v>
      </c>
      <c r="K19" s="273">
        <f>E19*J19</f>
        <v>0</v>
      </c>
      <c r="O19" s="265">
        <v>2</v>
      </c>
      <c r="AA19" s="239">
        <v>1</v>
      </c>
      <c r="AB19" s="239">
        <v>0</v>
      </c>
      <c r="AC19" s="239">
        <v>0</v>
      </c>
      <c r="AZ19" s="239">
        <v>1</v>
      </c>
      <c r="BA19" s="239">
        <f>IF(AZ19=1,G19,0)</f>
        <v>0</v>
      </c>
      <c r="BB19" s="239">
        <f>IF(AZ19=2,G19,0)</f>
        <v>0</v>
      </c>
      <c r="BC19" s="239">
        <f>IF(AZ19=3,G19,0)</f>
        <v>0</v>
      </c>
      <c r="BD19" s="239">
        <f>IF(AZ19=4,G19,0)</f>
        <v>0</v>
      </c>
      <c r="BE19" s="239">
        <f>IF(AZ19=5,G19,0)</f>
        <v>0</v>
      </c>
      <c r="CA19" s="274">
        <v>1</v>
      </c>
      <c r="CB19" s="274">
        <v>0</v>
      </c>
    </row>
    <row r="20" spans="1:80">
      <c r="A20" s="266">
        <v>9</v>
      </c>
      <c r="B20" s="267" t="s">
        <v>137</v>
      </c>
      <c r="C20" s="268" t="s">
        <v>138</v>
      </c>
      <c r="D20" s="269" t="s">
        <v>117</v>
      </c>
      <c r="E20" s="270">
        <v>98</v>
      </c>
      <c r="F20" s="270">
        <v>0</v>
      </c>
      <c r="G20" s="271">
        <f>E20*F20</f>
        <v>0</v>
      </c>
      <c r="H20" s="272">
        <v>5.0000000000025597E-3</v>
      </c>
      <c r="I20" s="273">
        <f>E20*H20</f>
        <v>0.49000000000025085</v>
      </c>
      <c r="J20" s="272">
        <v>0</v>
      </c>
      <c r="K20" s="273">
        <f>E20*J20</f>
        <v>0</v>
      </c>
      <c r="O20" s="265">
        <v>2</v>
      </c>
      <c r="AA20" s="239">
        <v>1</v>
      </c>
      <c r="AB20" s="239">
        <v>1</v>
      </c>
      <c r="AC20" s="239">
        <v>1</v>
      </c>
      <c r="AZ20" s="239">
        <v>1</v>
      </c>
      <c r="BA20" s="239">
        <f>IF(AZ20=1,G20,0)</f>
        <v>0</v>
      </c>
      <c r="BB20" s="239">
        <f>IF(AZ20=2,G20,0)</f>
        <v>0</v>
      </c>
      <c r="BC20" s="239">
        <f>IF(AZ20=3,G20,0)</f>
        <v>0</v>
      </c>
      <c r="BD20" s="239">
        <f>IF(AZ20=4,G20,0)</f>
        <v>0</v>
      </c>
      <c r="BE20" s="239">
        <f>IF(AZ20=5,G20,0)</f>
        <v>0</v>
      </c>
      <c r="CA20" s="274">
        <v>1</v>
      </c>
      <c r="CB20" s="274">
        <v>1</v>
      </c>
    </row>
    <row r="21" spans="1:80" ht="22.5">
      <c r="A21" s="266">
        <v>10</v>
      </c>
      <c r="B21" s="267" t="s">
        <v>139</v>
      </c>
      <c r="C21" s="268" t="s">
        <v>140</v>
      </c>
      <c r="D21" s="269" t="s">
        <v>117</v>
      </c>
      <c r="E21" s="270">
        <v>98</v>
      </c>
      <c r="F21" s="270">
        <v>0</v>
      </c>
      <c r="G21" s="271">
        <f>E21*F21</f>
        <v>0</v>
      </c>
      <c r="H21" s="272">
        <v>1.97999999999965E-3</v>
      </c>
      <c r="I21" s="273">
        <f>E21*H21</f>
        <v>0.19403999999996571</v>
      </c>
      <c r="J21" s="272">
        <v>0</v>
      </c>
      <c r="K21" s="273">
        <f>E21*J21</f>
        <v>0</v>
      </c>
      <c r="O21" s="265">
        <v>2</v>
      </c>
      <c r="AA21" s="239">
        <v>1</v>
      </c>
      <c r="AB21" s="239">
        <v>1</v>
      </c>
      <c r="AC21" s="239">
        <v>1</v>
      </c>
      <c r="AZ21" s="239">
        <v>1</v>
      </c>
      <c r="BA21" s="239">
        <f>IF(AZ21=1,G21,0)</f>
        <v>0</v>
      </c>
      <c r="BB21" s="239">
        <f>IF(AZ21=2,G21,0)</f>
        <v>0</v>
      </c>
      <c r="BC21" s="239">
        <f>IF(AZ21=3,G21,0)</f>
        <v>0</v>
      </c>
      <c r="BD21" s="239">
        <f>IF(AZ21=4,G21,0)</f>
        <v>0</v>
      </c>
      <c r="BE21" s="239">
        <f>IF(AZ21=5,G21,0)</f>
        <v>0</v>
      </c>
      <c r="CA21" s="274">
        <v>1</v>
      </c>
      <c r="CB21" s="274">
        <v>1</v>
      </c>
    </row>
    <row r="22" spans="1:80" ht="22.5">
      <c r="A22" s="266">
        <v>11</v>
      </c>
      <c r="B22" s="267" t="s">
        <v>141</v>
      </c>
      <c r="C22" s="268" t="s">
        <v>142</v>
      </c>
      <c r="D22" s="269" t="s">
        <v>117</v>
      </c>
      <c r="E22" s="270">
        <v>60.5</v>
      </c>
      <c r="F22" s="270">
        <v>0</v>
      </c>
      <c r="G22" s="271">
        <f>E22*F22</f>
        <v>0</v>
      </c>
      <c r="H22" s="272">
        <v>4.7579999999982199E-2</v>
      </c>
      <c r="I22" s="273">
        <f>E22*H22</f>
        <v>2.8785899999989231</v>
      </c>
      <c r="J22" s="272">
        <v>0</v>
      </c>
      <c r="K22" s="273">
        <f>E22*J22</f>
        <v>0</v>
      </c>
      <c r="O22" s="265">
        <v>2</v>
      </c>
      <c r="AA22" s="239">
        <v>1</v>
      </c>
      <c r="AB22" s="239">
        <v>1</v>
      </c>
      <c r="AC22" s="239">
        <v>1</v>
      </c>
      <c r="AZ22" s="239">
        <v>1</v>
      </c>
      <c r="BA22" s="239">
        <f>IF(AZ22=1,G22,0)</f>
        <v>0</v>
      </c>
      <c r="BB22" s="239">
        <f>IF(AZ22=2,G22,0)</f>
        <v>0</v>
      </c>
      <c r="BC22" s="239">
        <f>IF(AZ22=3,G22,0)</f>
        <v>0</v>
      </c>
      <c r="BD22" s="239">
        <f>IF(AZ22=4,G22,0)</f>
        <v>0</v>
      </c>
      <c r="BE22" s="239">
        <f>IF(AZ22=5,G22,0)</f>
        <v>0</v>
      </c>
      <c r="CA22" s="274">
        <v>1</v>
      </c>
      <c r="CB22" s="274">
        <v>1</v>
      </c>
    </row>
    <row r="23" spans="1:80">
      <c r="A23" s="276"/>
      <c r="B23" s="277" t="s">
        <v>99</v>
      </c>
      <c r="C23" s="278" t="s">
        <v>132</v>
      </c>
      <c r="D23" s="279"/>
      <c r="E23" s="280"/>
      <c r="F23" s="281"/>
      <c r="G23" s="282">
        <f>SUM(G17:G22)</f>
        <v>0</v>
      </c>
      <c r="H23" s="283"/>
      <c r="I23" s="284">
        <f>SUM(I17:I22)</f>
        <v>3.7113799999992461</v>
      </c>
      <c r="J23" s="283"/>
      <c r="K23" s="284">
        <f>SUM(K17:K22)</f>
        <v>0</v>
      </c>
      <c r="O23" s="265">
        <v>4</v>
      </c>
      <c r="BA23" s="285">
        <f>SUM(BA17:BA22)</f>
        <v>0</v>
      </c>
      <c r="BB23" s="285">
        <f>SUM(BB17:BB22)</f>
        <v>0</v>
      </c>
      <c r="BC23" s="285">
        <f>SUM(BC17:BC22)</f>
        <v>0</v>
      </c>
      <c r="BD23" s="285">
        <f>SUM(BD17:BD22)</f>
        <v>0</v>
      </c>
      <c r="BE23" s="285">
        <f>SUM(BE17:BE22)</f>
        <v>0</v>
      </c>
    </row>
    <row r="24" spans="1:80">
      <c r="A24" s="255" t="s">
        <v>97</v>
      </c>
      <c r="B24" s="256" t="s">
        <v>143</v>
      </c>
      <c r="C24" s="257" t="s">
        <v>144</v>
      </c>
      <c r="D24" s="258"/>
      <c r="E24" s="259"/>
      <c r="F24" s="259"/>
      <c r="G24" s="260"/>
      <c r="H24" s="261"/>
      <c r="I24" s="262"/>
      <c r="J24" s="263"/>
      <c r="K24" s="264"/>
      <c r="O24" s="265">
        <v>1</v>
      </c>
    </row>
    <row r="25" spans="1:80" ht="22.5">
      <c r="A25" s="266">
        <v>12</v>
      </c>
      <c r="B25" s="267" t="s">
        <v>146</v>
      </c>
      <c r="C25" s="268" t="s">
        <v>147</v>
      </c>
      <c r="D25" s="269" t="s">
        <v>117</v>
      </c>
      <c r="E25" s="270">
        <v>24</v>
      </c>
      <c r="F25" s="270">
        <v>0</v>
      </c>
      <c r="G25" s="271">
        <f>E25*F25</f>
        <v>0</v>
      </c>
      <c r="H25" s="272">
        <v>0</v>
      </c>
      <c r="I25" s="273">
        <f>E25*H25</f>
        <v>0</v>
      </c>
      <c r="J25" s="272"/>
      <c r="K25" s="273">
        <f>E25*J25</f>
        <v>0</v>
      </c>
      <c r="O25" s="265">
        <v>2</v>
      </c>
      <c r="AA25" s="239">
        <v>11</v>
      </c>
      <c r="AB25" s="239">
        <v>3</v>
      </c>
      <c r="AC25" s="239">
        <v>105</v>
      </c>
      <c r="AZ25" s="239">
        <v>1</v>
      </c>
      <c r="BA25" s="239">
        <f>IF(AZ25=1,G25,0)</f>
        <v>0</v>
      </c>
      <c r="BB25" s="239">
        <f>IF(AZ25=2,G25,0)</f>
        <v>0</v>
      </c>
      <c r="BC25" s="239">
        <f>IF(AZ25=3,G25,0)</f>
        <v>0</v>
      </c>
      <c r="BD25" s="239">
        <f>IF(AZ25=4,G25,0)</f>
        <v>0</v>
      </c>
      <c r="BE25" s="239">
        <f>IF(AZ25=5,G25,0)</f>
        <v>0</v>
      </c>
      <c r="CA25" s="274">
        <v>11</v>
      </c>
      <c r="CB25" s="274">
        <v>3</v>
      </c>
    </row>
    <row r="26" spans="1:80">
      <c r="A26" s="266">
        <v>13</v>
      </c>
      <c r="B26" s="267" t="s">
        <v>148</v>
      </c>
      <c r="C26" s="268" t="s">
        <v>149</v>
      </c>
      <c r="D26" s="269" t="s">
        <v>117</v>
      </c>
      <c r="E26" s="270">
        <v>24</v>
      </c>
      <c r="F26" s="270">
        <v>0</v>
      </c>
      <c r="G26" s="271">
        <f>E26*F26</f>
        <v>0</v>
      </c>
      <c r="H26" s="272">
        <v>6.5999999999988299E-3</v>
      </c>
      <c r="I26" s="273">
        <f>E26*H26</f>
        <v>0.15839999999997192</v>
      </c>
      <c r="J26" s="272">
        <v>0</v>
      </c>
      <c r="K26" s="273">
        <f>E26*J26</f>
        <v>0</v>
      </c>
      <c r="O26" s="265">
        <v>2</v>
      </c>
      <c r="AA26" s="239">
        <v>1</v>
      </c>
      <c r="AB26" s="239">
        <v>1</v>
      </c>
      <c r="AC26" s="239">
        <v>1</v>
      </c>
      <c r="AZ26" s="239">
        <v>1</v>
      </c>
      <c r="BA26" s="239">
        <f>IF(AZ26=1,G26,0)</f>
        <v>0</v>
      </c>
      <c r="BB26" s="239">
        <f>IF(AZ26=2,G26,0)</f>
        <v>0</v>
      </c>
      <c r="BC26" s="239">
        <f>IF(AZ26=3,G26,0)</f>
        <v>0</v>
      </c>
      <c r="BD26" s="239">
        <f>IF(AZ26=4,G26,0)</f>
        <v>0</v>
      </c>
      <c r="BE26" s="239">
        <f>IF(AZ26=5,G26,0)</f>
        <v>0</v>
      </c>
      <c r="CA26" s="274">
        <v>1</v>
      </c>
      <c r="CB26" s="274">
        <v>1</v>
      </c>
    </row>
    <row r="27" spans="1:80">
      <c r="A27" s="276"/>
      <c r="B27" s="277" t="s">
        <v>99</v>
      </c>
      <c r="C27" s="278" t="s">
        <v>145</v>
      </c>
      <c r="D27" s="279"/>
      <c r="E27" s="280"/>
      <c r="F27" s="281"/>
      <c r="G27" s="282">
        <f>SUM(G24:G26)</f>
        <v>0</v>
      </c>
      <c r="H27" s="283"/>
      <c r="I27" s="284">
        <f>SUM(I24:I26)</f>
        <v>0.15839999999997192</v>
      </c>
      <c r="J27" s="283"/>
      <c r="K27" s="284">
        <f>SUM(K24:K26)</f>
        <v>0</v>
      </c>
      <c r="O27" s="265">
        <v>4</v>
      </c>
      <c r="BA27" s="285">
        <f>SUM(BA24:BA26)</f>
        <v>0</v>
      </c>
      <c r="BB27" s="285">
        <f>SUM(BB24:BB26)</f>
        <v>0</v>
      </c>
      <c r="BC27" s="285">
        <f>SUM(BC24:BC26)</f>
        <v>0</v>
      </c>
      <c r="BD27" s="285">
        <f>SUM(BD24:BD26)</f>
        <v>0</v>
      </c>
      <c r="BE27" s="285">
        <f>SUM(BE24:BE26)</f>
        <v>0</v>
      </c>
    </row>
    <row r="28" spans="1:80">
      <c r="A28" s="255" t="s">
        <v>97</v>
      </c>
      <c r="B28" s="256" t="s">
        <v>150</v>
      </c>
      <c r="C28" s="257" t="s">
        <v>151</v>
      </c>
      <c r="D28" s="258"/>
      <c r="E28" s="259"/>
      <c r="F28" s="259"/>
      <c r="G28" s="260"/>
      <c r="H28" s="261"/>
      <c r="I28" s="262"/>
      <c r="J28" s="263"/>
      <c r="K28" s="264"/>
      <c r="O28" s="265">
        <v>1</v>
      </c>
    </row>
    <row r="29" spans="1:80">
      <c r="A29" s="266">
        <v>14</v>
      </c>
      <c r="B29" s="267" t="s">
        <v>153</v>
      </c>
      <c r="C29" s="268" t="s">
        <v>154</v>
      </c>
      <c r="D29" s="269" t="s">
        <v>125</v>
      </c>
      <c r="E29" s="270">
        <v>6</v>
      </c>
      <c r="F29" s="270">
        <v>0</v>
      </c>
      <c r="G29" s="271">
        <f>E29*F29</f>
        <v>0</v>
      </c>
      <c r="H29" s="272">
        <v>9.9400000000002802E-3</v>
      </c>
      <c r="I29" s="273">
        <f>E29*H29</f>
        <v>5.9640000000001678E-2</v>
      </c>
      <c r="J29" s="272"/>
      <c r="K29" s="273">
        <f>E29*J29</f>
        <v>0</v>
      </c>
      <c r="O29" s="265">
        <v>2</v>
      </c>
      <c r="AA29" s="239">
        <v>11</v>
      </c>
      <c r="AB29" s="239">
        <v>3</v>
      </c>
      <c r="AC29" s="239">
        <v>115</v>
      </c>
      <c r="AZ29" s="239">
        <v>1</v>
      </c>
      <c r="BA29" s="239">
        <f>IF(AZ29=1,G29,0)</f>
        <v>0</v>
      </c>
      <c r="BB29" s="239">
        <f>IF(AZ29=2,G29,0)</f>
        <v>0</v>
      </c>
      <c r="BC29" s="239">
        <f>IF(AZ29=3,G29,0)</f>
        <v>0</v>
      </c>
      <c r="BD29" s="239">
        <f>IF(AZ29=4,G29,0)</f>
        <v>0</v>
      </c>
      <c r="BE29" s="239">
        <f>IF(AZ29=5,G29,0)</f>
        <v>0</v>
      </c>
      <c r="CA29" s="274">
        <v>11</v>
      </c>
      <c r="CB29" s="274">
        <v>3</v>
      </c>
    </row>
    <row r="30" spans="1:80">
      <c r="A30" s="266">
        <v>15</v>
      </c>
      <c r="B30" s="267" t="s">
        <v>155</v>
      </c>
      <c r="C30" s="268" t="s">
        <v>156</v>
      </c>
      <c r="D30" s="269" t="s">
        <v>125</v>
      </c>
      <c r="E30" s="270">
        <v>1</v>
      </c>
      <c r="F30" s="270">
        <v>0</v>
      </c>
      <c r="G30" s="271">
        <f>E30*F30</f>
        <v>0</v>
      </c>
      <c r="H30" s="272">
        <v>9.9400000000002802E-3</v>
      </c>
      <c r="I30" s="273">
        <f>E30*H30</f>
        <v>9.9400000000002802E-3</v>
      </c>
      <c r="J30" s="272"/>
      <c r="K30" s="273">
        <f>E30*J30</f>
        <v>0</v>
      </c>
      <c r="O30" s="265">
        <v>2</v>
      </c>
      <c r="AA30" s="239">
        <v>11</v>
      </c>
      <c r="AB30" s="239">
        <v>3</v>
      </c>
      <c r="AC30" s="239">
        <v>116</v>
      </c>
      <c r="AZ30" s="239">
        <v>1</v>
      </c>
      <c r="BA30" s="239">
        <f>IF(AZ30=1,G30,0)</f>
        <v>0</v>
      </c>
      <c r="BB30" s="239">
        <f>IF(AZ30=2,G30,0)</f>
        <v>0</v>
      </c>
      <c r="BC30" s="239">
        <f>IF(AZ30=3,G30,0)</f>
        <v>0</v>
      </c>
      <c r="BD30" s="239">
        <f>IF(AZ30=4,G30,0)</f>
        <v>0</v>
      </c>
      <c r="BE30" s="239">
        <f>IF(AZ30=5,G30,0)</f>
        <v>0</v>
      </c>
      <c r="CA30" s="274">
        <v>11</v>
      </c>
      <c r="CB30" s="274">
        <v>3</v>
      </c>
    </row>
    <row r="31" spans="1:80" ht="22.5">
      <c r="A31" s="266">
        <v>16</v>
      </c>
      <c r="B31" s="267" t="s">
        <v>157</v>
      </c>
      <c r="C31" s="268" t="s">
        <v>158</v>
      </c>
      <c r="D31" s="269" t="s">
        <v>125</v>
      </c>
      <c r="E31" s="270">
        <v>2</v>
      </c>
      <c r="F31" s="270">
        <v>0</v>
      </c>
      <c r="G31" s="271">
        <f>E31*F31</f>
        <v>0</v>
      </c>
      <c r="H31" s="272">
        <v>1.13499999999931E-2</v>
      </c>
      <c r="I31" s="273">
        <f>E31*H31</f>
        <v>2.26999999999862E-2</v>
      </c>
      <c r="J31" s="272"/>
      <c r="K31" s="273">
        <f>E31*J31</f>
        <v>0</v>
      </c>
      <c r="O31" s="265">
        <v>2</v>
      </c>
      <c r="AA31" s="239">
        <v>11</v>
      </c>
      <c r="AB31" s="239">
        <v>3</v>
      </c>
      <c r="AC31" s="239">
        <v>117</v>
      </c>
      <c r="AZ31" s="239">
        <v>1</v>
      </c>
      <c r="BA31" s="239">
        <f>IF(AZ31=1,G31,0)</f>
        <v>0</v>
      </c>
      <c r="BB31" s="239">
        <f>IF(AZ31=2,G31,0)</f>
        <v>0</v>
      </c>
      <c r="BC31" s="239">
        <f>IF(AZ31=3,G31,0)</f>
        <v>0</v>
      </c>
      <c r="BD31" s="239">
        <f>IF(AZ31=4,G31,0)</f>
        <v>0</v>
      </c>
      <c r="BE31" s="239">
        <f>IF(AZ31=5,G31,0)</f>
        <v>0</v>
      </c>
      <c r="CA31" s="274">
        <v>11</v>
      </c>
      <c r="CB31" s="274">
        <v>3</v>
      </c>
    </row>
    <row r="32" spans="1:80">
      <c r="A32" s="266">
        <v>17</v>
      </c>
      <c r="B32" s="267" t="s">
        <v>159</v>
      </c>
      <c r="C32" s="268" t="s">
        <v>160</v>
      </c>
      <c r="D32" s="269" t="s">
        <v>125</v>
      </c>
      <c r="E32" s="270">
        <v>9</v>
      </c>
      <c r="F32" s="270">
        <v>0</v>
      </c>
      <c r="G32" s="271">
        <f>E32*F32</f>
        <v>0</v>
      </c>
      <c r="H32" s="272">
        <v>1.7840000000006701E-2</v>
      </c>
      <c r="I32" s="273">
        <f>E32*H32</f>
        <v>0.16056000000006032</v>
      </c>
      <c r="J32" s="272">
        <v>0</v>
      </c>
      <c r="K32" s="273">
        <f>E32*J32</f>
        <v>0</v>
      </c>
      <c r="O32" s="265">
        <v>2</v>
      </c>
      <c r="AA32" s="239">
        <v>1</v>
      </c>
      <c r="AB32" s="239">
        <v>1</v>
      </c>
      <c r="AC32" s="239">
        <v>1</v>
      </c>
      <c r="AZ32" s="239">
        <v>1</v>
      </c>
      <c r="BA32" s="239">
        <f>IF(AZ32=1,G32,0)</f>
        <v>0</v>
      </c>
      <c r="BB32" s="239">
        <f>IF(AZ32=2,G32,0)</f>
        <v>0</v>
      </c>
      <c r="BC32" s="239">
        <f>IF(AZ32=3,G32,0)</f>
        <v>0</v>
      </c>
      <c r="BD32" s="239">
        <f>IF(AZ32=4,G32,0)</f>
        <v>0</v>
      </c>
      <c r="BE32" s="239">
        <f>IF(AZ32=5,G32,0)</f>
        <v>0</v>
      </c>
      <c r="CA32" s="274">
        <v>1</v>
      </c>
      <c r="CB32" s="274">
        <v>1</v>
      </c>
    </row>
    <row r="33" spans="1:80">
      <c r="A33" s="276"/>
      <c r="B33" s="277" t="s">
        <v>99</v>
      </c>
      <c r="C33" s="278" t="s">
        <v>152</v>
      </c>
      <c r="D33" s="279"/>
      <c r="E33" s="280"/>
      <c r="F33" s="281"/>
      <c r="G33" s="282">
        <f>SUM(G28:G32)</f>
        <v>0</v>
      </c>
      <c r="H33" s="283"/>
      <c r="I33" s="284">
        <f>SUM(I28:I32)</f>
        <v>0.25284000000004847</v>
      </c>
      <c r="J33" s="283"/>
      <c r="K33" s="284">
        <f>SUM(K28:K32)</f>
        <v>0</v>
      </c>
      <c r="O33" s="265">
        <v>4</v>
      </c>
      <c r="BA33" s="285">
        <f>SUM(BA28:BA32)</f>
        <v>0</v>
      </c>
      <c r="BB33" s="285">
        <f>SUM(BB28:BB32)</f>
        <v>0</v>
      </c>
      <c r="BC33" s="285">
        <f>SUM(BC28:BC32)</f>
        <v>0</v>
      </c>
      <c r="BD33" s="285">
        <f>SUM(BD28:BD32)</f>
        <v>0</v>
      </c>
      <c r="BE33" s="285">
        <f>SUM(BE28:BE32)</f>
        <v>0</v>
      </c>
    </row>
    <row r="34" spans="1:80">
      <c r="A34" s="255" t="s">
        <v>97</v>
      </c>
      <c r="B34" s="256" t="s">
        <v>161</v>
      </c>
      <c r="C34" s="257" t="s">
        <v>162</v>
      </c>
      <c r="D34" s="258"/>
      <c r="E34" s="259"/>
      <c r="F34" s="259"/>
      <c r="G34" s="260"/>
      <c r="H34" s="261"/>
      <c r="I34" s="262"/>
      <c r="J34" s="263"/>
      <c r="K34" s="264"/>
      <c r="O34" s="265">
        <v>1</v>
      </c>
    </row>
    <row r="35" spans="1:80">
      <c r="A35" s="266">
        <v>18</v>
      </c>
      <c r="B35" s="267" t="s">
        <v>164</v>
      </c>
      <c r="C35" s="268" t="s">
        <v>165</v>
      </c>
      <c r="D35" s="269" t="s">
        <v>117</v>
      </c>
      <c r="E35" s="270">
        <v>66</v>
      </c>
      <c r="F35" s="270">
        <v>0</v>
      </c>
      <c r="G35" s="271">
        <f>E35*F35</f>
        <v>0</v>
      </c>
      <c r="H35" s="272">
        <v>0</v>
      </c>
      <c r="I35" s="273">
        <f>E35*H35</f>
        <v>0</v>
      </c>
      <c r="J35" s="272">
        <v>0</v>
      </c>
      <c r="K35" s="273">
        <f>E35*J35</f>
        <v>0</v>
      </c>
      <c r="O35" s="265">
        <v>2</v>
      </c>
      <c r="AA35" s="239">
        <v>1</v>
      </c>
      <c r="AB35" s="239">
        <v>1</v>
      </c>
      <c r="AC35" s="239">
        <v>1</v>
      </c>
      <c r="AZ35" s="239">
        <v>1</v>
      </c>
      <c r="BA35" s="239">
        <f>IF(AZ35=1,G35,0)</f>
        <v>0</v>
      </c>
      <c r="BB35" s="239">
        <f>IF(AZ35=2,G35,0)</f>
        <v>0</v>
      </c>
      <c r="BC35" s="239">
        <f>IF(AZ35=3,G35,0)</f>
        <v>0</v>
      </c>
      <c r="BD35" s="239">
        <f>IF(AZ35=4,G35,0)</f>
        <v>0</v>
      </c>
      <c r="BE35" s="239">
        <f>IF(AZ35=5,G35,0)</f>
        <v>0</v>
      </c>
      <c r="CA35" s="274">
        <v>1</v>
      </c>
      <c r="CB35" s="274">
        <v>1</v>
      </c>
    </row>
    <row r="36" spans="1:80">
      <c r="A36" s="266">
        <v>19</v>
      </c>
      <c r="B36" s="267" t="s">
        <v>166</v>
      </c>
      <c r="C36" s="268" t="s">
        <v>167</v>
      </c>
      <c r="D36" s="269" t="s">
        <v>117</v>
      </c>
      <c r="E36" s="270">
        <v>66</v>
      </c>
      <c r="F36" s="270">
        <v>0</v>
      </c>
      <c r="G36" s="271">
        <f>E36*F36</f>
        <v>0</v>
      </c>
      <c r="H36" s="272">
        <v>3.3380000000022399E-2</v>
      </c>
      <c r="I36" s="273">
        <f>E36*H36</f>
        <v>2.2030800000014783</v>
      </c>
      <c r="J36" s="272">
        <v>0</v>
      </c>
      <c r="K36" s="273">
        <f>E36*J36</f>
        <v>0</v>
      </c>
      <c r="O36" s="265">
        <v>2</v>
      </c>
      <c r="AA36" s="239">
        <v>1</v>
      </c>
      <c r="AB36" s="239">
        <v>1</v>
      </c>
      <c r="AC36" s="239">
        <v>1</v>
      </c>
      <c r="AZ36" s="239">
        <v>1</v>
      </c>
      <c r="BA36" s="239">
        <f>IF(AZ36=1,G36,0)</f>
        <v>0</v>
      </c>
      <c r="BB36" s="239">
        <f>IF(AZ36=2,G36,0)</f>
        <v>0</v>
      </c>
      <c r="BC36" s="239">
        <f>IF(AZ36=3,G36,0)</f>
        <v>0</v>
      </c>
      <c r="BD36" s="239">
        <f>IF(AZ36=4,G36,0)</f>
        <v>0</v>
      </c>
      <c r="BE36" s="239">
        <f>IF(AZ36=5,G36,0)</f>
        <v>0</v>
      </c>
      <c r="CA36" s="274">
        <v>1</v>
      </c>
      <c r="CB36" s="274">
        <v>1</v>
      </c>
    </row>
    <row r="37" spans="1:80">
      <c r="A37" s="266">
        <v>20</v>
      </c>
      <c r="B37" s="267" t="s">
        <v>168</v>
      </c>
      <c r="C37" s="268" t="s">
        <v>169</v>
      </c>
      <c r="D37" s="269" t="s">
        <v>117</v>
      </c>
      <c r="E37" s="270">
        <v>66</v>
      </c>
      <c r="F37" s="270">
        <v>0</v>
      </c>
      <c r="G37" s="271">
        <f>E37*F37</f>
        <v>0</v>
      </c>
      <c r="H37" s="272">
        <v>3.4960000000012301E-2</v>
      </c>
      <c r="I37" s="273">
        <f>E37*H37</f>
        <v>2.3073600000008119</v>
      </c>
      <c r="J37" s="272">
        <v>0</v>
      </c>
      <c r="K37" s="273">
        <f>E37*J37</f>
        <v>0</v>
      </c>
      <c r="O37" s="265">
        <v>2</v>
      </c>
      <c r="AA37" s="239">
        <v>1</v>
      </c>
      <c r="AB37" s="239">
        <v>1</v>
      </c>
      <c r="AC37" s="239">
        <v>1</v>
      </c>
      <c r="AZ37" s="239">
        <v>1</v>
      </c>
      <c r="BA37" s="239">
        <f>IF(AZ37=1,G37,0)</f>
        <v>0</v>
      </c>
      <c r="BB37" s="239">
        <f>IF(AZ37=2,G37,0)</f>
        <v>0</v>
      </c>
      <c r="BC37" s="239">
        <f>IF(AZ37=3,G37,0)</f>
        <v>0</v>
      </c>
      <c r="BD37" s="239">
        <f>IF(AZ37=4,G37,0)</f>
        <v>0</v>
      </c>
      <c r="BE37" s="239">
        <f>IF(AZ37=5,G37,0)</f>
        <v>0</v>
      </c>
      <c r="CA37" s="274">
        <v>1</v>
      </c>
      <c r="CB37" s="274">
        <v>1</v>
      </c>
    </row>
    <row r="38" spans="1:80">
      <c r="A38" s="276"/>
      <c r="B38" s="277" t="s">
        <v>99</v>
      </c>
      <c r="C38" s="278" t="s">
        <v>163</v>
      </c>
      <c r="D38" s="279"/>
      <c r="E38" s="280"/>
      <c r="F38" s="281"/>
      <c r="G38" s="282">
        <f>SUM(G34:G37)</f>
        <v>0</v>
      </c>
      <c r="H38" s="283"/>
      <c r="I38" s="284">
        <f>SUM(I34:I37)</f>
        <v>4.5104400000022906</v>
      </c>
      <c r="J38" s="283"/>
      <c r="K38" s="284">
        <f>SUM(K34:K37)</f>
        <v>0</v>
      </c>
      <c r="O38" s="265">
        <v>4</v>
      </c>
      <c r="BA38" s="285">
        <f>SUM(BA34:BA37)</f>
        <v>0</v>
      </c>
      <c r="BB38" s="285">
        <f>SUM(BB34:BB37)</f>
        <v>0</v>
      </c>
      <c r="BC38" s="285">
        <f>SUM(BC34:BC37)</f>
        <v>0</v>
      </c>
      <c r="BD38" s="285">
        <f>SUM(BD34:BD37)</f>
        <v>0</v>
      </c>
      <c r="BE38" s="285">
        <f>SUM(BE34:BE37)</f>
        <v>0</v>
      </c>
    </row>
    <row r="39" spans="1:80">
      <c r="A39" s="255" t="s">
        <v>97</v>
      </c>
      <c r="B39" s="256" t="s">
        <v>170</v>
      </c>
      <c r="C39" s="257" t="s">
        <v>171</v>
      </c>
      <c r="D39" s="258"/>
      <c r="E39" s="259"/>
      <c r="F39" s="259"/>
      <c r="G39" s="260"/>
      <c r="H39" s="261"/>
      <c r="I39" s="262"/>
      <c r="J39" s="263"/>
      <c r="K39" s="264"/>
      <c r="O39" s="265">
        <v>1</v>
      </c>
    </row>
    <row r="40" spans="1:80">
      <c r="A40" s="266">
        <v>21</v>
      </c>
      <c r="B40" s="267" t="s">
        <v>173</v>
      </c>
      <c r="C40" s="268" t="s">
        <v>174</v>
      </c>
      <c r="D40" s="269" t="s">
        <v>117</v>
      </c>
      <c r="E40" s="270">
        <v>24.5</v>
      </c>
      <c r="F40" s="270">
        <v>0</v>
      </c>
      <c r="G40" s="271">
        <f t="shared" ref="G40:G45" si="0">E40*F40</f>
        <v>0</v>
      </c>
      <c r="H40" s="272">
        <v>0</v>
      </c>
      <c r="I40" s="273">
        <f t="shared" ref="I40:I45" si="1">E40*H40</f>
        <v>0</v>
      </c>
      <c r="J40" s="272"/>
      <c r="K40" s="273">
        <f t="shared" ref="K40:K45" si="2">E40*J40</f>
        <v>0</v>
      </c>
      <c r="O40" s="265">
        <v>2</v>
      </c>
      <c r="AA40" s="239">
        <v>11</v>
      </c>
      <c r="AB40" s="239">
        <v>3</v>
      </c>
      <c r="AC40" s="239">
        <v>118</v>
      </c>
      <c r="AZ40" s="239">
        <v>1</v>
      </c>
      <c r="BA40" s="239">
        <f t="shared" ref="BA40:BA45" si="3">IF(AZ40=1,G40,0)</f>
        <v>0</v>
      </c>
      <c r="BB40" s="239">
        <f t="shared" ref="BB40:BB45" si="4">IF(AZ40=2,G40,0)</f>
        <v>0</v>
      </c>
      <c r="BC40" s="239">
        <f t="shared" ref="BC40:BC45" si="5">IF(AZ40=3,G40,0)</f>
        <v>0</v>
      </c>
      <c r="BD40" s="239">
        <f t="shared" ref="BD40:BD45" si="6">IF(AZ40=4,G40,0)</f>
        <v>0</v>
      </c>
      <c r="BE40" s="239">
        <f t="shared" ref="BE40:BE45" si="7">IF(AZ40=5,G40,0)</f>
        <v>0</v>
      </c>
      <c r="CA40" s="274">
        <v>11</v>
      </c>
      <c r="CB40" s="274">
        <v>3</v>
      </c>
    </row>
    <row r="41" spans="1:80" ht="22.5">
      <c r="A41" s="266">
        <v>22</v>
      </c>
      <c r="B41" s="267" t="s">
        <v>175</v>
      </c>
      <c r="C41" s="268" t="s">
        <v>176</v>
      </c>
      <c r="D41" s="269" t="s">
        <v>177</v>
      </c>
      <c r="E41" s="270">
        <v>1.2</v>
      </c>
      <c r="F41" s="270">
        <v>0</v>
      </c>
      <c r="G41" s="271">
        <f t="shared" si="0"/>
        <v>0</v>
      </c>
      <c r="H41" s="272">
        <v>0</v>
      </c>
      <c r="I41" s="273">
        <f t="shared" si="1"/>
        <v>0</v>
      </c>
      <c r="J41" s="272">
        <v>-2.2000000000007298</v>
      </c>
      <c r="K41" s="273">
        <f t="shared" si="2"/>
        <v>-2.6400000000008759</v>
      </c>
      <c r="O41" s="265">
        <v>2</v>
      </c>
      <c r="AA41" s="239">
        <v>1</v>
      </c>
      <c r="AB41" s="239">
        <v>1</v>
      </c>
      <c r="AC41" s="239">
        <v>1</v>
      </c>
      <c r="AZ41" s="239">
        <v>1</v>
      </c>
      <c r="BA41" s="239">
        <f t="shared" si="3"/>
        <v>0</v>
      </c>
      <c r="BB41" s="239">
        <f t="shared" si="4"/>
        <v>0</v>
      </c>
      <c r="BC41" s="239">
        <f t="shared" si="5"/>
        <v>0</v>
      </c>
      <c r="BD41" s="239">
        <f t="shared" si="6"/>
        <v>0</v>
      </c>
      <c r="BE41" s="239">
        <f t="shared" si="7"/>
        <v>0</v>
      </c>
      <c r="CA41" s="274">
        <v>1</v>
      </c>
      <c r="CB41" s="274">
        <v>1</v>
      </c>
    </row>
    <row r="42" spans="1:80">
      <c r="A42" s="266">
        <v>23</v>
      </c>
      <c r="B42" s="267" t="s">
        <v>178</v>
      </c>
      <c r="C42" s="268" t="s">
        <v>179</v>
      </c>
      <c r="D42" s="269" t="s">
        <v>117</v>
      </c>
      <c r="E42" s="270">
        <v>24</v>
      </c>
      <c r="F42" s="270">
        <v>0</v>
      </c>
      <c r="G42" s="271">
        <f t="shared" si="0"/>
        <v>0</v>
      </c>
      <c r="H42" s="272">
        <v>0</v>
      </c>
      <c r="I42" s="273">
        <f t="shared" si="1"/>
        <v>0</v>
      </c>
      <c r="J42" s="272">
        <v>-2.0000000000010201E-2</v>
      </c>
      <c r="K42" s="273">
        <f t="shared" si="2"/>
        <v>-0.48000000000024479</v>
      </c>
      <c r="O42" s="265">
        <v>2</v>
      </c>
      <c r="AA42" s="239">
        <v>1</v>
      </c>
      <c r="AB42" s="239">
        <v>1</v>
      </c>
      <c r="AC42" s="239">
        <v>1</v>
      </c>
      <c r="AZ42" s="239">
        <v>1</v>
      </c>
      <c r="BA42" s="239">
        <f t="shared" si="3"/>
        <v>0</v>
      </c>
      <c r="BB42" s="239">
        <f t="shared" si="4"/>
        <v>0</v>
      </c>
      <c r="BC42" s="239">
        <f t="shared" si="5"/>
        <v>0</v>
      </c>
      <c r="BD42" s="239">
        <f t="shared" si="6"/>
        <v>0</v>
      </c>
      <c r="BE42" s="239">
        <f t="shared" si="7"/>
        <v>0</v>
      </c>
      <c r="CA42" s="274">
        <v>1</v>
      </c>
      <c r="CB42" s="274">
        <v>1</v>
      </c>
    </row>
    <row r="43" spans="1:80">
      <c r="A43" s="266">
        <v>24</v>
      </c>
      <c r="B43" s="267" t="s">
        <v>180</v>
      </c>
      <c r="C43" s="268" t="s">
        <v>181</v>
      </c>
      <c r="D43" s="269" t="s">
        <v>125</v>
      </c>
      <c r="E43" s="270">
        <v>9</v>
      </c>
      <c r="F43" s="270">
        <v>0</v>
      </c>
      <c r="G43" s="271">
        <f t="shared" si="0"/>
        <v>0</v>
      </c>
      <c r="H43" s="272">
        <v>0</v>
      </c>
      <c r="I43" s="273">
        <f t="shared" si="1"/>
        <v>0</v>
      </c>
      <c r="J43" s="272">
        <v>0</v>
      </c>
      <c r="K43" s="273">
        <f t="shared" si="2"/>
        <v>0</v>
      </c>
      <c r="O43" s="265">
        <v>2</v>
      </c>
      <c r="AA43" s="239">
        <v>1</v>
      </c>
      <c r="AB43" s="239">
        <v>1</v>
      </c>
      <c r="AC43" s="239">
        <v>1</v>
      </c>
      <c r="AZ43" s="239">
        <v>1</v>
      </c>
      <c r="BA43" s="239">
        <f t="shared" si="3"/>
        <v>0</v>
      </c>
      <c r="BB43" s="239">
        <f t="shared" si="4"/>
        <v>0</v>
      </c>
      <c r="BC43" s="239">
        <f t="shared" si="5"/>
        <v>0</v>
      </c>
      <c r="BD43" s="239">
        <f t="shared" si="6"/>
        <v>0</v>
      </c>
      <c r="BE43" s="239">
        <f t="shared" si="7"/>
        <v>0</v>
      </c>
      <c r="CA43" s="274">
        <v>1</v>
      </c>
      <c r="CB43" s="274">
        <v>1</v>
      </c>
    </row>
    <row r="44" spans="1:80">
      <c r="A44" s="266">
        <v>25</v>
      </c>
      <c r="B44" s="267" t="s">
        <v>182</v>
      </c>
      <c r="C44" s="268" t="s">
        <v>183</v>
      </c>
      <c r="D44" s="269" t="s">
        <v>117</v>
      </c>
      <c r="E44" s="270">
        <v>12</v>
      </c>
      <c r="F44" s="270">
        <v>0</v>
      </c>
      <c r="G44" s="271">
        <f t="shared" si="0"/>
        <v>0</v>
      </c>
      <c r="H44" s="272">
        <v>0</v>
      </c>
      <c r="I44" s="273">
        <f t="shared" si="1"/>
        <v>0</v>
      </c>
      <c r="J44" s="272">
        <v>-7.60000000000218E-2</v>
      </c>
      <c r="K44" s="273">
        <f t="shared" si="2"/>
        <v>-0.9120000000002616</v>
      </c>
      <c r="O44" s="265">
        <v>2</v>
      </c>
      <c r="AA44" s="239">
        <v>1</v>
      </c>
      <c r="AB44" s="239">
        <v>1</v>
      </c>
      <c r="AC44" s="239">
        <v>1</v>
      </c>
      <c r="AZ44" s="239">
        <v>1</v>
      </c>
      <c r="BA44" s="239">
        <f t="shared" si="3"/>
        <v>0</v>
      </c>
      <c r="BB44" s="239">
        <f t="shared" si="4"/>
        <v>0</v>
      </c>
      <c r="BC44" s="239">
        <f t="shared" si="5"/>
        <v>0</v>
      </c>
      <c r="BD44" s="239">
        <f t="shared" si="6"/>
        <v>0</v>
      </c>
      <c r="BE44" s="239">
        <f t="shared" si="7"/>
        <v>0</v>
      </c>
      <c r="CA44" s="274">
        <v>1</v>
      </c>
      <c r="CB44" s="274">
        <v>1</v>
      </c>
    </row>
    <row r="45" spans="1:80">
      <c r="A45" s="266">
        <v>26</v>
      </c>
      <c r="B45" s="267" t="s">
        <v>184</v>
      </c>
      <c r="C45" s="268" t="s">
        <v>185</v>
      </c>
      <c r="D45" s="269" t="s">
        <v>117</v>
      </c>
      <c r="E45" s="270">
        <v>59</v>
      </c>
      <c r="F45" s="270">
        <v>0</v>
      </c>
      <c r="G45" s="271">
        <f t="shared" si="0"/>
        <v>0</v>
      </c>
      <c r="H45" s="272">
        <v>0</v>
      </c>
      <c r="I45" s="273">
        <f t="shared" si="1"/>
        <v>0</v>
      </c>
      <c r="J45" s="272">
        <v>-6.7999999999983601E-2</v>
      </c>
      <c r="K45" s="273">
        <f t="shared" si="2"/>
        <v>-4.0119999999990323</v>
      </c>
      <c r="O45" s="265">
        <v>2</v>
      </c>
      <c r="AA45" s="239">
        <v>1</v>
      </c>
      <c r="AB45" s="239">
        <v>1</v>
      </c>
      <c r="AC45" s="239">
        <v>1</v>
      </c>
      <c r="AZ45" s="239">
        <v>1</v>
      </c>
      <c r="BA45" s="239">
        <f t="shared" si="3"/>
        <v>0</v>
      </c>
      <c r="BB45" s="239">
        <f t="shared" si="4"/>
        <v>0</v>
      </c>
      <c r="BC45" s="239">
        <f t="shared" si="5"/>
        <v>0</v>
      </c>
      <c r="BD45" s="239">
        <f t="shared" si="6"/>
        <v>0</v>
      </c>
      <c r="BE45" s="239">
        <f t="shared" si="7"/>
        <v>0</v>
      </c>
      <c r="CA45" s="274">
        <v>1</v>
      </c>
      <c r="CB45" s="274">
        <v>1</v>
      </c>
    </row>
    <row r="46" spans="1:80">
      <c r="A46" s="276"/>
      <c r="B46" s="277" t="s">
        <v>99</v>
      </c>
      <c r="C46" s="278" t="s">
        <v>172</v>
      </c>
      <c r="D46" s="279"/>
      <c r="E46" s="280"/>
      <c r="F46" s="281"/>
      <c r="G46" s="282">
        <f>SUM(G39:G45)</f>
        <v>0</v>
      </c>
      <c r="H46" s="283"/>
      <c r="I46" s="284">
        <f>SUM(I39:I45)</f>
        <v>0</v>
      </c>
      <c r="J46" s="283"/>
      <c r="K46" s="284">
        <f>SUM(K39:K45)</f>
        <v>-8.0440000000004144</v>
      </c>
      <c r="O46" s="265">
        <v>4</v>
      </c>
      <c r="BA46" s="285">
        <f>SUM(BA39:BA45)</f>
        <v>0</v>
      </c>
      <c r="BB46" s="285">
        <f>SUM(BB39:BB45)</f>
        <v>0</v>
      </c>
      <c r="BC46" s="285">
        <f>SUM(BC39:BC45)</f>
        <v>0</v>
      </c>
      <c r="BD46" s="285">
        <f>SUM(BD39:BD45)</f>
        <v>0</v>
      </c>
      <c r="BE46" s="285">
        <f>SUM(BE39:BE45)</f>
        <v>0</v>
      </c>
    </row>
    <row r="47" spans="1:80">
      <c r="A47" s="255" t="s">
        <v>97</v>
      </c>
      <c r="B47" s="256" t="s">
        <v>186</v>
      </c>
      <c r="C47" s="257" t="s">
        <v>187</v>
      </c>
      <c r="D47" s="258"/>
      <c r="E47" s="259"/>
      <c r="F47" s="259"/>
      <c r="G47" s="260"/>
      <c r="H47" s="261"/>
      <c r="I47" s="262"/>
      <c r="J47" s="263"/>
      <c r="K47" s="264"/>
      <c r="O47" s="265">
        <v>1</v>
      </c>
    </row>
    <row r="48" spans="1:80">
      <c r="A48" s="266">
        <v>27</v>
      </c>
      <c r="B48" s="267" t="s">
        <v>189</v>
      </c>
      <c r="C48" s="268" t="s">
        <v>190</v>
      </c>
      <c r="D48" s="269" t="s">
        <v>125</v>
      </c>
      <c r="E48" s="270">
        <v>2</v>
      </c>
      <c r="F48" s="270">
        <v>0</v>
      </c>
      <c r="G48" s="271">
        <f>E48*F48</f>
        <v>0</v>
      </c>
      <c r="H48" s="272">
        <v>0</v>
      </c>
      <c r="I48" s="273">
        <f>E48*H48</f>
        <v>0</v>
      </c>
      <c r="J48" s="272">
        <v>-1.50000000000006E-2</v>
      </c>
      <c r="K48" s="273">
        <f>E48*J48</f>
        <v>-3.0000000000001199E-2</v>
      </c>
      <c r="O48" s="265">
        <v>2</v>
      </c>
      <c r="AA48" s="239">
        <v>1</v>
      </c>
      <c r="AB48" s="239">
        <v>0</v>
      </c>
      <c r="AC48" s="239">
        <v>0</v>
      </c>
      <c r="AZ48" s="239">
        <v>1</v>
      </c>
      <c r="BA48" s="239">
        <f>IF(AZ48=1,G48,0)</f>
        <v>0</v>
      </c>
      <c r="BB48" s="239">
        <f>IF(AZ48=2,G48,0)</f>
        <v>0</v>
      </c>
      <c r="BC48" s="239">
        <f>IF(AZ48=3,G48,0)</f>
        <v>0</v>
      </c>
      <c r="BD48" s="239">
        <f>IF(AZ48=4,G48,0)</f>
        <v>0</v>
      </c>
      <c r="BE48" s="239">
        <f>IF(AZ48=5,G48,0)</f>
        <v>0</v>
      </c>
      <c r="CA48" s="274">
        <v>1</v>
      </c>
      <c r="CB48" s="274">
        <v>0</v>
      </c>
    </row>
    <row r="49" spans="1:80">
      <c r="A49" s="276"/>
      <c r="B49" s="277" t="s">
        <v>99</v>
      </c>
      <c r="C49" s="278" t="s">
        <v>188</v>
      </c>
      <c r="D49" s="279"/>
      <c r="E49" s="280"/>
      <c r="F49" s="281"/>
      <c r="G49" s="282">
        <f>SUM(G47:G48)</f>
        <v>0</v>
      </c>
      <c r="H49" s="283"/>
      <c r="I49" s="284">
        <f>SUM(I47:I48)</f>
        <v>0</v>
      </c>
      <c r="J49" s="283"/>
      <c r="K49" s="284">
        <f>SUM(K47:K48)</f>
        <v>-3.0000000000001199E-2</v>
      </c>
      <c r="O49" s="265">
        <v>4</v>
      </c>
      <c r="BA49" s="285">
        <f>SUM(BA47:BA48)</f>
        <v>0</v>
      </c>
      <c r="BB49" s="285">
        <f>SUM(BB47:BB48)</f>
        <v>0</v>
      </c>
      <c r="BC49" s="285">
        <f>SUM(BC47:BC48)</f>
        <v>0</v>
      </c>
      <c r="BD49" s="285">
        <f>SUM(BD47:BD48)</f>
        <v>0</v>
      </c>
      <c r="BE49" s="285">
        <f>SUM(BE47:BE48)</f>
        <v>0</v>
      </c>
    </row>
    <row r="50" spans="1:80">
      <c r="A50" s="255" t="s">
        <v>97</v>
      </c>
      <c r="B50" s="256" t="s">
        <v>191</v>
      </c>
      <c r="C50" s="257" t="s">
        <v>192</v>
      </c>
      <c r="D50" s="258"/>
      <c r="E50" s="259"/>
      <c r="F50" s="259"/>
      <c r="G50" s="260"/>
      <c r="H50" s="261"/>
      <c r="I50" s="262"/>
      <c r="J50" s="263"/>
      <c r="K50" s="264"/>
      <c r="O50" s="265">
        <v>1</v>
      </c>
    </row>
    <row r="51" spans="1:80">
      <c r="A51" s="266">
        <v>28</v>
      </c>
      <c r="B51" s="267" t="s">
        <v>353</v>
      </c>
      <c r="C51" s="268" t="s">
        <v>354</v>
      </c>
      <c r="D51" s="269" t="s">
        <v>196</v>
      </c>
      <c r="E51" s="270">
        <v>10.916365000002701</v>
      </c>
      <c r="F51" s="270">
        <v>0</v>
      </c>
      <c r="G51" s="271">
        <f>E51*F51</f>
        <v>0</v>
      </c>
      <c r="H51" s="272">
        <v>0</v>
      </c>
      <c r="I51" s="273">
        <f>E51*H51</f>
        <v>0</v>
      </c>
      <c r="J51" s="272"/>
      <c r="K51" s="273">
        <f>E51*J51</f>
        <v>0</v>
      </c>
      <c r="O51" s="265">
        <v>2</v>
      </c>
      <c r="AA51" s="239">
        <v>7</v>
      </c>
      <c r="AB51" s="239">
        <v>1</v>
      </c>
      <c r="AC51" s="239">
        <v>2</v>
      </c>
      <c r="AZ51" s="239">
        <v>1</v>
      </c>
      <c r="BA51" s="239">
        <f>IF(AZ51=1,G51,0)</f>
        <v>0</v>
      </c>
      <c r="BB51" s="239">
        <f>IF(AZ51=2,G51,0)</f>
        <v>0</v>
      </c>
      <c r="BC51" s="239">
        <f>IF(AZ51=3,G51,0)</f>
        <v>0</v>
      </c>
      <c r="BD51" s="239">
        <f>IF(AZ51=4,G51,0)</f>
        <v>0</v>
      </c>
      <c r="BE51" s="239">
        <f>IF(AZ51=5,G51,0)</f>
        <v>0</v>
      </c>
      <c r="CA51" s="274">
        <v>7</v>
      </c>
      <c r="CB51" s="274">
        <v>1</v>
      </c>
    </row>
    <row r="52" spans="1:80">
      <c r="A52" s="276"/>
      <c r="B52" s="277" t="s">
        <v>99</v>
      </c>
      <c r="C52" s="278" t="s">
        <v>193</v>
      </c>
      <c r="D52" s="279"/>
      <c r="E52" s="280"/>
      <c r="F52" s="281"/>
      <c r="G52" s="282">
        <f>SUM(G50:G51)</f>
        <v>0</v>
      </c>
      <c r="H52" s="283"/>
      <c r="I52" s="284">
        <f>SUM(I50:I51)</f>
        <v>0</v>
      </c>
      <c r="J52" s="283"/>
      <c r="K52" s="284">
        <f>SUM(K50:K51)</f>
        <v>0</v>
      </c>
      <c r="O52" s="265">
        <v>4</v>
      </c>
      <c r="BA52" s="285">
        <f>SUM(BA50:BA51)</f>
        <v>0</v>
      </c>
      <c r="BB52" s="285">
        <f>SUM(BB50:BB51)</f>
        <v>0</v>
      </c>
      <c r="BC52" s="285">
        <f>SUM(BC50:BC51)</f>
        <v>0</v>
      </c>
      <c r="BD52" s="285">
        <f>SUM(BD50:BD51)</f>
        <v>0</v>
      </c>
      <c r="BE52" s="285">
        <f>SUM(BE50:BE51)</f>
        <v>0</v>
      </c>
    </row>
    <row r="53" spans="1:80">
      <c r="A53" s="255" t="s">
        <v>97</v>
      </c>
      <c r="B53" s="256" t="s">
        <v>197</v>
      </c>
      <c r="C53" s="257" t="s">
        <v>198</v>
      </c>
      <c r="D53" s="258"/>
      <c r="E53" s="259"/>
      <c r="F53" s="259"/>
      <c r="G53" s="260"/>
      <c r="H53" s="261"/>
      <c r="I53" s="262"/>
      <c r="J53" s="263"/>
      <c r="K53" s="264"/>
      <c r="O53" s="265">
        <v>1</v>
      </c>
    </row>
    <row r="54" spans="1:80" ht="22.5">
      <c r="A54" s="266">
        <v>29</v>
      </c>
      <c r="B54" s="267" t="s">
        <v>200</v>
      </c>
      <c r="C54" s="268" t="s">
        <v>201</v>
      </c>
      <c r="D54" s="269" t="s">
        <v>117</v>
      </c>
      <c r="E54" s="270">
        <v>24</v>
      </c>
      <c r="F54" s="270">
        <v>0</v>
      </c>
      <c r="G54" s="271">
        <f>E54*F54</f>
        <v>0</v>
      </c>
      <c r="H54" s="272">
        <v>9.9999999999944599E-4</v>
      </c>
      <c r="I54" s="273">
        <f>E54*H54</f>
        <v>2.3999999999986706E-2</v>
      </c>
      <c r="J54" s="272">
        <v>0</v>
      </c>
      <c r="K54" s="273">
        <f>E54*J54</f>
        <v>0</v>
      </c>
      <c r="O54" s="265">
        <v>2</v>
      </c>
      <c r="AA54" s="239">
        <v>1</v>
      </c>
      <c r="AB54" s="239">
        <v>7</v>
      </c>
      <c r="AC54" s="239">
        <v>7</v>
      </c>
      <c r="AZ54" s="239">
        <v>2</v>
      </c>
      <c r="BA54" s="239">
        <f>IF(AZ54=1,G54,0)</f>
        <v>0</v>
      </c>
      <c r="BB54" s="239">
        <f>IF(AZ54=2,G54,0)</f>
        <v>0</v>
      </c>
      <c r="BC54" s="239">
        <f>IF(AZ54=3,G54,0)</f>
        <v>0</v>
      </c>
      <c r="BD54" s="239">
        <f>IF(AZ54=4,G54,0)</f>
        <v>0</v>
      </c>
      <c r="BE54" s="239">
        <f>IF(AZ54=5,G54,0)</f>
        <v>0</v>
      </c>
      <c r="CA54" s="274">
        <v>1</v>
      </c>
      <c r="CB54" s="274">
        <v>7</v>
      </c>
    </row>
    <row r="55" spans="1:80">
      <c r="A55" s="266">
        <v>30</v>
      </c>
      <c r="B55" s="267" t="s">
        <v>331</v>
      </c>
      <c r="C55" s="268" t="s">
        <v>332</v>
      </c>
      <c r="D55" s="269" t="s">
        <v>196</v>
      </c>
      <c r="E55" s="270">
        <v>2.3999999999986699E-2</v>
      </c>
      <c r="F55" s="270">
        <v>0</v>
      </c>
      <c r="G55" s="271">
        <f>E55*F55</f>
        <v>0</v>
      </c>
      <c r="H55" s="272">
        <v>0</v>
      </c>
      <c r="I55" s="273">
        <f>E55*H55</f>
        <v>0</v>
      </c>
      <c r="J55" s="272"/>
      <c r="K55" s="273">
        <f>E55*J55</f>
        <v>0</v>
      </c>
      <c r="O55" s="265">
        <v>2</v>
      </c>
      <c r="AA55" s="239">
        <v>7</v>
      </c>
      <c r="AB55" s="239">
        <v>1001</v>
      </c>
      <c r="AC55" s="239">
        <v>5</v>
      </c>
      <c r="AZ55" s="239">
        <v>2</v>
      </c>
      <c r="BA55" s="239">
        <f>IF(AZ55=1,G55,0)</f>
        <v>0</v>
      </c>
      <c r="BB55" s="239">
        <f>IF(AZ55=2,G55,0)</f>
        <v>0</v>
      </c>
      <c r="BC55" s="239">
        <f>IF(AZ55=3,G55,0)</f>
        <v>0</v>
      </c>
      <c r="BD55" s="239">
        <f>IF(AZ55=4,G55,0)</f>
        <v>0</v>
      </c>
      <c r="BE55" s="239">
        <f>IF(AZ55=5,G55,0)</f>
        <v>0</v>
      </c>
      <c r="CA55" s="274">
        <v>7</v>
      </c>
      <c r="CB55" s="274">
        <v>1001</v>
      </c>
    </row>
    <row r="56" spans="1:80">
      <c r="A56" s="276"/>
      <c r="B56" s="277" t="s">
        <v>99</v>
      </c>
      <c r="C56" s="278" t="s">
        <v>199</v>
      </c>
      <c r="D56" s="279"/>
      <c r="E56" s="280"/>
      <c r="F56" s="281"/>
      <c r="G56" s="282">
        <f>SUM(G53:G55)</f>
        <v>0</v>
      </c>
      <c r="H56" s="283"/>
      <c r="I56" s="284">
        <f>SUM(I53:I55)</f>
        <v>2.3999999999986706E-2</v>
      </c>
      <c r="J56" s="283"/>
      <c r="K56" s="284">
        <f>SUM(K53:K55)</f>
        <v>0</v>
      </c>
      <c r="O56" s="265">
        <v>4</v>
      </c>
      <c r="BA56" s="285">
        <f>SUM(BA53:BA55)</f>
        <v>0</v>
      </c>
      <c r="BB56" s="285">
        <f>SUM(BB53:BB55)</f>
        <v>0</v>
      </c>
      <c r="BC56" s="285">
        <f>SUM(BC53:BC55)</f>
        <v>0</v>
      </c>
      <c r="BD56" s="285">
        <f>SUM(BD53:BD55)</f>
        <v>0</v>
      </c>
      <c r="BE56" s="285">
        <f>SUM(BE53:BE55)</f>
        <v>0</v>
      </c>
    </row>
    <row r="57" spans="1:80">
      <c r="A57" s="255" t="s">
        <v>97</v>
      </c>
      <c r="B57" s="256" t="s">
        <v>204</v>
      </c>
      <c r="C57" s="257" t="s">
        <v>205</v>
      </c>
      <c r="D57" s="258"/>
      <c r="E57" s="259"/>
      <c r="F57" s="259"/>
      <c r="G57" s="260"/>
      <c r="H57" s="261"/>
      <c r="I57" s="262"/>
      <c r="J57" s="263"/>
      <c r="K57" s="264"/>
      <c r="O57" s="265">
        <v>1</v>
      </c>
    </row>
    <row r="58" spans="1:80">
      <c r="A58" s="266">
        <v>31</v>
      </c>
      <c r="B58" s="267" t="s">
        <v>207</v>
      </c>
      <c r="C58" s="268" t="s">
        <v>208</v>
      </c>
      <c r="D58" s="269" t="s">
        <v>209</v>
      </c>
      <c r="E58" s="270">
        <v>1</v>
      </c>
      <c r="F58" s="270">
        <v>0</v>
      </c>
      <c r="G58" s="271">
        <f>E58*F58</f>
        <v>0</v>
      </c>
      <c r="H58" s="272">
        <v>0</v>
      </c>
      <c r="I58" s="273">
        <f>E58*H58</f>
        <v>0</v>
      </c>
      <c r="J58" s="272"/>
      <c r="K58" s="273">
        <f>E58*J58</f>
        <v>0</v>
      </c>
      <c r="O58" s="265">
        <v>2</v>
      </c>
      <c r="AA58" s="239">
        <v>11</v>
      </c>
      <c r="AB58" s="239">
        <v>0</v>
      </c>
      <c r="AC58" s="239">
        <v>125</v>
      </c>
      <c r="AZ58" s="239">
        <v>2</v>
      </c>
      <c r="BA58" s="239">
        <f>IF(AZ58=1,G58,0)</f>
        <v>0</v>
      </c>
      <c r="BB58" s="239">
        <f>IF(AZ58=2,G58,0)</f>
        <v>0</v>
      </c>
      <c r="BC58" s="239">
        <f>IF(AZ58=3,G58,0)</f>
        <v>0</v>
      </c>
      <c r="BD58" s="239">
        <f>IF(AZ58=4,G58,0)</f>
        <v>0</v>
      </c>
      <c r="BE58" s="239">
        <f>IF(AZ58=5,G58,0)</f>
        <v>0</v>
      </c>
      <c r="CA58" s="274">
        <v>11</v>
      </c>
      <c r="CB58" s="274">
        <v>0</v>
      </c>
    </row>
    <row r="59" spans="1:80">
      <c r="A59" s="276"/>
      <c r="B59" s="277" t="s">
        <v>99</v>
      </c>
      <c r="C59" s="278" t="s">
        <v>206</v>
      </c>
      <c r="D59" s="279"/>
      <c r="E59" s="280"/>
      <c r="F59" s="281"/>
      <c r="G59" s="282">
        <f>SUM(G57:G58)</f>
        <v>0</v>
      </c>
      <c r="H59" s="283"/>
      <c r="I59" s="284">
        <f>SUM(I57:I58)</f>
        <v>0</v>
      </c>
      <c r="J59" s="283"/>
      <c r="K59" s="284">
        <f>SUM(K57:K58)</f>
        <v>0</v>
      </c>
      <c r="O59" s="265">
        <v>4</v>
      </c>
      <c r="BA59" s="285">
        <f>SUM(BA57:BA58)</f>
        <v>0</v>
      </c>
      <c r="BB59" s="285">
        <f>SUM(BB57:BB58)</f>
        <v>0</v>
      </c>
      <c r="BC59" s="285">
        <f>SUM(BC57:BC58)</f>
        <v>0</v>
      </c>
      <c r="BD59" s="285">
        <f>SUM(BD57:BD58)</f>
        <v>0</v>
      </c>
      <c r="BE59" s="285">
        <f>SUM(BE57:BE58)</f>
        <v>0</v>
      </c>
    </row>
    <row r="60" spans="1:80">
      <c r="A60" s="255" t="s">
        <v>97</v>
      </c>
      <c r="B60" s="256" t="s">
        <v>210</v>
      </c>
      <c r="C60" s="257" t="s">
        <v>211</v>
      </c>
      <c r="D60" s="258"/>
      <c r="E60" s="259"/>
      <c r="F60" s="259"/>
      <c r="G60" s="260"/>
      <c r="H60" s="261"/>
      <c r="I60" s="262"/>
      <c r="J60" s="263"/>
      <c r="K60" s="264"/>
      <c r="O60" s="265">
        <v>1</v>
      </c>
    </row>
    <row r="61" spans="1:80">
      <c r="A61" s="266">
        <v>32</v>
      </c>
      <c r="B61" s="267" t="s">
        <v>213</v>
      </c>
      <c r="C61" s="268" t="s">
        <v>214</v>
      </c>
      <c r="D61" s="269" t="s">
        <v>125</v>
      </c>
      <c r="E61" s="270">
        <v>2</v>
      </c>
      <c r="F61" s="270">
        <v>0</v>
      </c>
      <c r="G61" s="271">
        <f>E61*F61</f>
        <v>0</v>
      </c>
      <c r="H61" s="272">
        <v>2.2599999999997102E-3</v>
      </c>
      <c r="I61" s="273">
        <f>E61*H61</f>
        <v>4.5199999999994203E-3</v>
      </c>
      <c r="J61" s="272"/>
      <c r="K61" s="273">
        <f>E61*J61</f>
        <v>0</v>
      </c>
      <c r="O61" s="265">
        <v>2</v>
      </c>
      <c r="AA61" s="239">
        <v>11</v>
      </c>
      <c r="AB61" s="239">
        <v>3</v>
      </c>
      <c r="AC61" s="239">
        <v>126</v>
      </c>
      <c r="AZ61" s="239">
        <v>2</v>
      </c>
      <c r="BA61" s="239">
        <f>IF(AZ61=1,G61,0)</f>
        <v>0</v>
      </c>
      <c r="BB61" s="239">
        <f>IF(AZ61=2,G61,0)</f>
        <v>0</v>
      </c>
      <c r="BC61" s="239">
        <f>IF(AZ61=3,G61,0)</f>
        <v>0</v>
      </c>
      <c r="BD61" s="239">
        <f>IF(AZ61=4,G61,0)</f>
        <v>0</v>
      </c>
      <c r="BE61" s="239">
        <f>IF(AZ61=5,G61,0)</f>
        <v>0</v>
      </c>
      <c r="CA61" s="274">
        <v>11</v>
      </c>
      <c r="CB61" s="274">
        <v>3</v>
      </c>
    </row>
    <row r="62" spans="1:80">
      <c r="A62" s="266">
        <v>33</v>
      </c>
      <c r="B62" s="267" t="s">
        <v>215</v>
      </c>
      <c r="C62" s="268" t="s">
        <v>216</v>
      </c>
      <c r="D62" s="269" t="s">
        <v>209</v>
      </c>
      <c r="E62" s="270">
        <v>7</v>
      </c>
      <c r="F62" s="270">
        <v>0</v>
      </c>
      <c r="G62" s="271">
        <f>E62*F62</f>
        <v>0</v>
      </c>
      <c r="H62" s="272">
        <v>0</v>
      </c>
      <c r="I62" s="273">
        <f>E62*H62</f>
        <v>0</v>
      </c>
      <c r="J62" s="272">
        <v>-1.9329999999996499E-2</v>
      </c>
      <c r="K62" s="273">
        <f>E62*J62</f>
        <v>-0.13530999999997551</v>
      </c>
      <c r="O62" s="265">
        <v>2</v>
      </c>
      <c r="AA62" s="239">
        <v>1</v>
      </c>
      <c r="AB62" s="239">
        <v>7</v>
      </c>
      <c r="AC62" s="239">
        <v>7</v>
      </c>
      <c r="AZ62" s="239">
        <v>2</v>
      </c>
      <c r="BA62" s="239">
        <f>IF(AZ62=1,G62,0)</f>
        <v>0</v>
      </c>
      <c r="BB62" s="239">
        <f>IF(AZ62=2,G62,0)</f>
        <v>0</v>
      </c>
      <c r="BC62" s="239">
        <f>IF(AZ62=3,G62,0)</f>
        <v>0</v>
      </c>
      <c r="BD62" s="239">
        <f>IF(AZ62=4,G62,0)</f>
        <v>0</v>
      </c>
      <c r="BE62" s="239">
        <f>IF(AZ62=5,G62,0)</f>
        <v>0</v>
      </c>
      <c r="CA62" s="274">
        <v>1</v>
      </c>
      <c r="CB62" s="274">
        <v>7</v>
      </c>
    </row>
    <row r="63" spans="1:80">
      <c r="A63" s="266">
        <v>34</v>
      </c>
      <c r="B63" s="267" t="s">
        <v>217</v>
      </c>
      <c r="C63" s="268" t="s">
        <v>218</v>
      </c>
      <c r="D63" s="269" t="s">
        <v>209</v>
      </c>
      <c r="E63" s="270">
        <v>3</v>
      </c>
      <c r="F63" s="270">
        <v>0</v>
      </c>
      <c r="G63" s="271">
        <f>E63*F63</f>
        <v>0</v>
      </c>
      <c r="H63" s="272">
        <v>0</v>
      </c>
      <c r="I63" s="273">
        <f>E63*H63</f>
        <v>0</v>
      </c>
      <c r="J63" s="272">
        <v>-1.94600000000094E-2</v>
      </c>
      <c r="K63" s="273">
        <f>E63*J63</f>
        <v>-5.8380000000028201E-2</v>
      </c>
      <c r="O63" s="265">
        <v>2</v>
      </c>
      <c r="AA63" s="239">
        <v>1</v>
      </c>
      <c r="AB63" s="239">
        <v>7</v>
      </c>
      <c r="AC63" s="239">
        <v>7</v>
      </c>
      <c r="AZ63" s="239">
        <v>2</v>
      </c>
      <c r="BA63" s="239">
        <f>IF(AZ63=1,G63,0)</f>
        <v>0</v>
      </c>
      <c r="BB63" s="239">
        <f>IF(AZ63=2,G63,0)</f>
        <v>0</v>
      </c>
      <c r="BC63" s="239">
        <f>IF(AZ63=3,G63,0)</f>
        <v>0</v>
      </c>
      <c r="BD63" s="239">
        <f>IF(AZ63=4,G63,0)</f>
        <v>0</v>
      </c>
      <c r="BE63" s="239">
        <f>IF(AZ63=5,G63,0)</f>
        <v>0</v>
      </c>
      <c r="CA63" s="274">
        <v>1</v>
      </c>
      <c r="CB63" s="274">
        <v>7</v>
      </c>
    </row>
    <row r="64" spans="1:80">
      <c r="A64" s="266">
        <v>35</v>
      </c>
      <c r="B64" s="267" t="s">
        <v>219</v>
      </c>
      <c r="C64" s="268" t="s">
        <v>220</v>
      </c>
      <c r="D64" s="269" t="s">
        <v>209</v>
      </c>
      <c r="E64" s="270">
        <v>4</v>
      </c>
      <c r="F64" s="270">
        <v>0</v>
      </c>
      <c r="G64" s="271">
        <f>E64*F64</f>
        <v>0</v>
      </c>
      <c r="H64" s="272">
        <v>0</v>
      </c>
      <c r="I64" s="273">
        <f>E64*H64</f>
        <v>0</v>
      </c>
      <c r="J64" s="272">
        <v>-1.55999999999956E-3</v>
      </c>
      <c r="K64" s="273">
        <f>E64*J64</f>
        <v>-6.23999999999824E-3</v>
      </c>
      <c r="O64" s="265">
        <v>2</v>
      </c>
      <c r="AA64" s="239">
        <v>1</v>
      </c>
      <c r="AB64" s="239">
        <v>7</v>
      </c>
      <c r="AC64" s="239">
        <v>7</v>
      </c>
      <c r="AZ64" s="239">
        <v>2</v>
      </c>
      <c r="BA64" s="239">
        <f>IF(AZ64=1,G64,0)</f>
        <v>0</v>
      </c>
      <c r="BB64" s="239">
        <f>IF(AZ64=2,G64,0)</f>
        <v>0</v>
      </c>
      <c r="BC64" s="239">
        <f>IF(AZ64=3,G64,0)</f>
        <v>0</v>
      </c>
      <c r="BD64" s="239">
        <f>IF(AZ64=4,G64,0)</f>
        <v>0</v>
      </c>
      <c r="BE64" s="239">
        <f>IF(AZ64=5,G64,0)</f>
        <v>0</v>
      </c>
      <c r="CA64" s="274">
        <v>1</v>
      </c>
      <c r="CB64" s="274">
        <v>7</v>
      </c>
    </row>
    <row r="65" spans="1:80">
      <c r="A65" s="276"/>
      <c r="B65" s="277" t="s">
        <v>99</v>
      </c>
      <c r="C65" s="278" t="s">
        <v>212</v>
      </c>
      <c r="D65" s="279"/>
      <c r="E65" s="280"/>
      <c r="F65" s="281"/>
      <c r="G65" s="282">
        <f>SUM(G60:G64)</f>
        <v>0</v>
      </c>
      <c r="H65" s="283"/>
      <c r="I65" s="284">
        <f>SUM(I60:I64)</f>
        <v>4.5199999999994203E-3</v>
      </c>
      <c r="J65" s="283"/>
      <c r="K65" s="284">
        <f>SUM(K60:K64)</f>
        <v>-0.19993000000000194</v>
      </c>
      <c r="O65" s="265">
        <v>4</v>
      </c>
      <c r="BA65" s="285">
        <f>SUM(BA60:BA64)</f>
        <v>0</v>
      </c>
      <c r="BB65" s="285">
        <f>SUM(BB60:BB64)</f>
        <v>0</v>
      </c>
      <c r="BC65" s="285">
        <f>SUM(BC60:BC64)</f>
        <v>0</v>
      </c>
      <c r="BD65" s="285">
        <f>SUM(BD60:BD64)</f>
        <v>0</v>
      </c>
      <c r="BE65" s="285">
        <f>SUM(BE60:BE64)</f>
        <v>0</v>
      </c>
    </row>
    <row r="66" spans="1:80">
      <c r="A66" s="255" t="s">
        <v>97</v>
      </c>
      <c r="B66" s="256" t="s">
        <v>221</v>
      </c>
      <c r="C66" s="257" t="s">
        <v>222</v>
      </c>
      <c r="D66" s="258"/>
      <c r="E66" s="259"/>
      <c r="F66" s="259"/>
      <c r="G66" s="260"/>
      <c r="H66" s="261"/>
      <c r="I66" s="262"/>
      <c r="J66" s="263"/>
      <c r="K66" s="264"/>
      <c r="O66" s="265">
        <v>1</v>
      </c>
    </row>
    <row r="67" spans="1:80" ht="22.5">
      <c r="A67" s="266">
        <v>36</v>
      </c>
      <c r="B67" s="267" t="s">
        <v>224</v>
      </c>
      <c r="C67" s="268" t="s">
        <v>225</v>
      </c>
      <c r="D67" s="269" t="s">
        <v>209</v>
      </c>
      <c r="E67" s="270">
        <v>2</v>
      </c>
      <c r="F67" s="270">
        <v>0</v>
      </c>
      <c r="G67" s="271">
        <f>E67*F67</f>
        <v>0</v>
      </c>
      <c r="H67" s="272">
        <v>0</v>
      </c>
      <c r="I67" s="273">
        <f>E67*H67</f>
        <v>0</v>
      </c>
      <c r="J67" s="272">
        <v>0</v>
      </c>
      <c r="K67" s="273">
        <f>E67*J67</f>
        <v>0</v>
      </c>
      <c r="O67" s="265">
        <v>2</v>
      </c>
      <c r="AA67" s="239">
        <v>1</v>
      </c>
      <c r="AB67" s="239">
        <v>7</v>
      </c>
      <c r="AC67" s="239">
        <v>7</v>
      </c>
      <c r="AZ67" s="239">
        <v>2</v>
      </c>
      <c r="BA67" s="239">
        <f>IF(AZ67=1,G67,0)</f>
        <v>0</v>
      </c>
      <c r="BB67" s="239">
        <f>IF(AZ67=2,G67,0)</f>
        <v>0</v>
      </c>
      <c r="BC67" s="239">
        <f>IF(AZ67=3,G67,0)</f>
        <v>0</v>
      </c>
      <c r="BD67" s="239">
        <f>IF(AZ67=4,G67,0)</f>
        <v>0</v>
      </c>
      <c r="BE67" s="239">
        <f>IF(AZ67=5,G67,0)</f>
        <v>0</v>
      </c>
      <c r="CA67" s="274">
        <v>1</v>
      </c>
      <c r="CB67" s="274">
        <v>7</v>
      </c>
    </row>
    <row r="68" spans="1:80">
      <c r="A68" s="276"/>
      <c r="B68" s="277" t="s">
        <v>99</v>
      </c>
      <c r="C68" s="278" t="s">
        <v>223</v>
      </c>
      <c r="D68" s="279"/>
      <c r="E68" s="280"/>
      <c r="F68" s="281"/>
      <c r="G68" s="282">
        <f>SUM(G66:G67)</f>
        <v>0</v>
      </c>
      <c r="H68" s="283"/>
      <c r="I68" s="284">
        <f>SUM(I66:I67)</f>
        <v>0</v>
      </c>
      <c r="J68" s="283"/>
      <c r="K68" s="284">
        <f>SUM(K66:K67)</f>
        <v>0</v>
      </c>
      <c r="O68" s="265">
        <v>4</v>
      </c>
      <c r="BA68" s="285">
        <f>SUM(BA66:BA67)</f>
        <v>0</v>
      </c>
      <c r="BB68" s="285">
        <f>SUM(BB66:BB67)</f>
        <v>0</v>
      </c>
      <c r="BC68" s="285">
        <f>SUM(BC66:BC67)</f>
        <v>0</v>
      </c>
      <c r="BD68" s="285">
        <f>SUM(BD66:BD67)</f>
        <v>0</v>
      </c>
      <c r="BE68" s="285">
        <f>SUM(BE66:BE67)</f>
        <v>0</v>
      </c>
    </row>
    <row r="69" spans="1:80">
      <c r="A69" s="255" t="s">
        <v>97</v>
      </c>
      <c r="B69" s="256" t="s">
        <v>226</v>
      </c>
      <c r="C69" s="257" t="s">
        <v>227</v>
      </c>
      <c r="D69" s="258"/>
      <c r="E69" s="259"/>
      <c r="F69" s="259"/>
      <c r="G69" s="260"/>
      <c r="H69" s="261"/>
      <c r="I69" s="262"/>
      <c r="J69" s="263"/>
      <c r="K69" s="264"/>
      <c r="O69" s="265">
        <v>1</v>
      </c>
    </row>
    <row r="70" spans="1:80">
      <c r="A70" s="266">
        <v>37</v>
      </c>
      <c r="B70" s="267" t="s">
        <v>229</v>
      </c>
      <c r="C70" s="268" t="s">
        <v>230</v>
      </c>
      <c r="D70" s="269" t="s">
        <v>125</v>
      </c>
      <c r="E70" s="270">
        <v>1</v>
      </c>
      <c r="F70" s="270">
        <v>0</v>
      </c>
      <c r="G70" s="271">
        <f t="shared" ref="G70:G77" si="8">E70*F70</f>
        <v>0</v>
      </c>
      <c r="H70" s="272">
        <v>1.39000000000067E-3</v>
      </c>
      <c r="I70" s="273">
        <f t="shared" ref="I70:I77" si="9">E70*H70</f>
        <v>1.39000000000067E-3</v>
      </c>
      <c r="J70" s="272"/>
      <c r="K70" s="273">
        <f t="shared" ref="K70:K77" si="10">E70*J70</f>
        <v>0</v>
      </c>
      <c r="O70" s="265">
        <v>2</v>
      </c>
      <c r="AA70" s="239">
        <v>11</v>
      </c>
      <c r="AB70" s="239">
        <v>3</v>
      </c>
      <c r="AC70" s="239">
        <v>121</v>
      </c>
      <c r="AZ70" s="239">
        <v>2</v>
      </c>
      <c r="BA70" s="239">
        <f t="shared" ref="BA70:BA77" si="11">IF(AZ70=1,G70,0)</f>
        <v>0</v>
      </c>
      <c r="BB70" s="239">
        <f t="shared" ref="BB70:BB77" si="12">IF(AZ70=2,G70,0)</f>
        <v>0</v>
      </c>
      <c r="BC70" s="239">
        <f t="shared" ref="BC70:BC77" si="13">IF(AZ70=3,G70,0)</f>
        <v>0</v>
      </c>
      <c r="BD70" s="239">
        <f t="shared" ref="BD70:BD77" si="14">IF(AZ70=4,G70,0)</f>
        <v>0</v>
      </c>
      <c r="BE70" s="239">
        <f t="shared" ref="BE70:BE77" si="15">IF(AZ70=5,G70,0)</f>
        <v>0</v>
      </c>
      <c r="CA70" s="274">
        <v>11</v>
      </c>
      <c r="CB70" s="274">
        <v>3</v>
      </c>
    </row>
    <row r="71" spans="1:80">
      <c r="A71" s="266">
        <v>38</v>
      </c>
      <c r="B71" s="267" t="s">
        <v>231</v>
      </c>
      <c r="C71" s="268" t="s">
        <v>232</v>
      </c>
      <c r="D71" s="269" t="s">
        <v>125</v>
      </c>
      <c r="E71" s="270">
        <v>7</v>
      </c>
      <c r="F71" s="270">
        <v>0</v>
      </c>
      <c r="G71" s="271">
        <f t="shared" si="8"/>
        <v>0</v>
      </c>
      <c r="H71" s="272">
        <v>0</v>
      </c>
      <c r="I71" s="273">
        <f t="shared" si="9"/>
        <v>0</v>
      </c>
      <c r="J71" s="272">
        <v>0</v>
      </c>
      <c r="K71" s="273">
        <f t="shared" si="10"/>
        <v>0</v>
      </c>
      <c r="O71" s="265">
        <v>2</v>
      </c>
      <c r="AA71" s="239">
        <v>1</v>
      </c>
      <c r="AB71" s="239">
        <v>7</v>
      </c>
      <c r="AC71" s="239">
        <v>7</v>
      </c>
      <c r="AZ71" s="239">
        <v>2</v>
      </c>
      <c r="BA71" s="239">
        <f t="shared" si="11"/>
        <v>0</v>
      </c>
      <c r="BB71" s="239">
        <f t="shared" si="12"/>
        <v>0</v>
      </c>
      <c r="BC71" s="239">
        <f t="shared" si="13"/>
        <v>0</v>
      </c>
      <c r="BD71" s="239">
        <f t="shared" si="14"/>
        <v>0</v>
      </c>
      <c r="BE71" s="239">
        <f t="shared" si="15"/>
        <v>0</v>
      </c>
      <c r="CA71" s="274">
        <v>1</v>
      </c>
      <c r="CB71" s="274">
        <v>7</v>
      </c>
    </row>
    <row r="72" spans="1:80">
      <c r="A72" s="266">
        <v>39</v>
      </c>
      <c r="B72" s="267" t="s">
        <v>233</v>
      </c>
      <c r="C72" s="268" t="s">
        <v>234</v>
      </c>
      <c r="D72" s="269" t="s">
        <v>125</v>
      </c>
      <c r="E72" s="270">
        <v>2</v>
      </c>
      <c r="F72" s="270">
        <v>0</v>
      </c>
      <c r="G72" s="271">
        <f t="shared" si="8"/>
        <v>0</v>
      </c>
      <c r="H72" s="272">
        <v>0</v>
      </c>
      <c r="I72" s="273">
        <f t="shared" si="9"/>
        <v>0</v>
      </c>
      <c r="J72" s="272">
        <v>0</v>
      </c>
      <c r="K72" s="273">
        <f t="shared" si="10"/>
        <v>0</v>
      </c>
      <c r="O72" s="265">
        <v>2</v>
      </c>
      <c r="AA72" s="239">
        <v>1</v>
      </c>
      <c r="AB72" s="239">
        <v>7</v>
      </c>
      <c r="AC72" s="239">
        <v>7</v>
      </c>
      <c r="AZ72" s="239">
        <v>2</v>
      </c>
      <c r="BA72" s="239">
        <f t="shared" si="11"/>
        <v>0</v>
      </c>
      <c r="BB72" s="239">
        <f t="shared" si="12"/>
        <v>0</v>
      </c>
      <c r="BC72" s="239">
        <f t="shared" si="13"/>
        <v>0</v>
      </c>
      <c r="BD72" s="239">
        <f t="shared" si="14"/>
        <v>0</v>
      </c>
      <c r="BE72" s="239">
        <f t="shared" si="15"/>
        <v>0</v>
      </c>
      <c r="CA72" s="274">
        <v>1</v>
      </c>
      <c r="CB72" s="274">
        <v>7</v>
      </c>
    </row>
    <row r="73" spans="1:80">
      <c r="A73" s="266">
        <v>40</v>
      </c>
      <c r="B73" s="267" t="s">
        <v>235</v>
      </c>
      <c r="C73" s="268" t="s">
        <v>236</v>
      </c>
      <c r="D73" s="269" t="s">
        <v>125</v>
      </c>
      <c r="E73" s="270">
        <v>1</v>
      </c>
      <c r="F73" s="270">
        <v>0</v>
      </c>
      <c r="G73" s="271">
        <f t="shared" si="8"/>
        <v>0</v>
      </c>
      <c r="H73" s="272">
        <v>0</v>
      </c>
      <c r="I73" s="273">
        <f t="shared" si="9"/>
        <v>0</v>
      </c>
      <c r="J73" s="272">
        <v>-1.7999999999993601E-3</v>
      </c>
      <c r="K73" s="273">
        <f t="shared" si="10"/>
        <v>-1.7999999999993601E-3</v>
      </c>
      <c r="O73" s="265">
        <v>2</v>
      </c>
      <c r="AA73" s="239">
        <v>1</v>
      </c>
      <c r="AB73" s="239">
        <v>7</v>
      </c>
      <c r="AC73" s="239">
        <v>7</v>
      </c>
      <c r="AZ73" s="239">
        <v>2</v>
      </c>
      <c r="BA73" s="239">
        <f t="shared" si="11"/>
        <v>0</v>
      </c>
      <c r="BB73" s="239">
        <f t="shared" si="12"/>
        <v>0</v>
      </c>
      <c r="BC73" s="239">
        <f t="shared" si="13"/>
        <v>0</v>
      </c>
      <c r="BD73" s="239">
        <f t="shared" si="14"/>
        <v>0</v>
      </c>
      <c r="BE73" s="239">
        <f t="shared" si="15"/>
        <v>0</v>
      </c>
      <c r="CA73" s="274">
        <v>1</v>
      </c>
      <c r="CB73" s="274">
        <v>7</v>
      </c>
    </row>
    <row r="74" spans="1:80">
      <c r="A74" s="266">
        <v>41</v>
      </c>
      <c r="B74" s="267" t="s">
        <v>237</v>
      </c>
      <c r="C74" s="268" t="s">
        <v>238</v>
      </c>
      <c r="D74" s="269" t="s">
        <v>125</v>
      </c>
      <c r="E74" s="270">
        <v>1</v>
      </c>
      <c r="F74" s="270">
        <v>0</v>
      </c>
      <c r="G74" s="271">
        <f t="shared" si="8"/>
        <v>0</v>
      </c>
      <c r="H74" s="272">
        <v>9.9999999999961197E-6</v>
      </c>
      <c r="I74" s="273">
        <f t="shared" si="9"/>
        <v>9.9999999999961197E-6</v>
      </c>
      <c r="J74" s="272">
        <v>0</v>
      </c>
      <c r="K74" s="273">
        <f t="shared" si="10"/>
        <v>0</v>
      </c>
      <c r="O74" s="265">
        <v>2</v>
      </c>
      <c r="AA74" s="239">
        <v>1</v>
      </c>
      <c r="AB74" s="239">
        <v>7</v>
      </c>
      <c r="AC74" s="239">
        <v>7</v>
      </c>
      <c r="AZ74" s="239">
        <v>2</v>
      </c>
      <c r="BA74" s="239">
        <f t="shared" si="11"/>
        <v>0</v>
      </c>
      <c r="BB74" s="239">
        <f t="shared" si="12"/>
        <v>0</v>
      </c>
      <c r="BC74" s="239">
        <f t="shared" si="13"/>
        <v>0</v>
      </c>
      <c r="BD74" s="239">
        <f t="shared" si="14"/>
        <v>0</v>
      </c>
      <c r="BE74" s="239">
        <f t="shared" si="15"/>
        <v>0</v>
      </c>
      <c r="CA74" s="274">
        <v>1</v>
      </c>
      <c r="CB74" s="274">
        <v>7</v>
      </c>
    </row>
    <row r="75" spans="1:80">
      <c r="A75" s="266">
        <v>42</v>
      </c>
      <c r="B75" s="267" t="s">
        <v>239</v>
      </c>
      <c r="C75" s="268" t="s">
        <v>240</v>
      </c>
      <c r="D75" s="269" t="s">
        <v>125</v>
      </c>
      <c r="E75" s="270">
        <v>7</v>
      </c>
      <c r="F75" s="270">
        <v>0</v>
      </c>
      <c r="G75" s="271">
        <f t="shared" si="8"/>
        <v>0</v>
      </c>
      <c r="H75" s="272">
        <v>1.5999999999991101E-2</v>
      </c>
      <c r="I75" s="273">
        <f t="shared" si="9"/>
        <v>0.1119999999999377</v>
      </c>
      <c r="J75" s="272"/>
      <c r="K75" s="273">
        <f t="shared" si="10"/>
        <v>0</v>
      </c>
      <c r="O75" s="265">
        <v>2</v>
      </c>
      <c r="AA75" s="239">
        <v>11</v>
      </c>
      <c r="AB75" s="239">
        <v>-1</v>
      </c>
      <c r="AC75" s="239">
        <v>119</v>
      </c>
      <c r="AZ75" s="239">
        <v>2</v>
      </c>
      <c r="BA75" s="239">
        <f t="shared" si="11"/>
        <v>0</v>
      </c>
      <c r="BB75" s="239">
        <f t="shared" si="12"/>
        <v>0</v>
      </c>
      <c r="BC75" s="239">
        <f t="shared" si="13"/>
        <v>0</v>
      </c>
      <c r="BD75" s="239">
        <f t="shared" si="14"/>
        <v>0</v>
      </c>
      <c r="BE75" s="239">
        <f t="shared" si="15"/>
        <v>0</v>
      </c>
      <c r="CA75" s="274">
        <v>11</v>
      </c>
      <c r="CB75" s="274">
        <v>-1</v>
      </c>
    </row>
    <row r="76" spans="1:80">
      <c r="A76" s="266">
        <v>43</v>
      </c>
      <c r="B76" s="267" t="s">
        <v>241</v>
      </c>
      <c r="C76" s="268" t="s">
        <v>242</v>
      </c>
      <c r="D76" s="269" t="s">
        <v>125</v>
      </c>
      <c r="E76" s="270">
        <v>2</v>
      </c>
      <c r="F76" s="270">
        <v>0</v>
      </c>
      <c r="G76" s="271">
        <f t="shared" si="8"/>
        <v>0</v>
      </c>
      <c r="H76" s="272">
        <v>1.5999999999991101E-2</v>
      </c>
      <c r="I76" s="273">
        <f t="shared" si="9"/>
        <v>3.1999999999982202E-2</v>
      </c>
      <c r="J76" s="272"/>
      <c r="K76" s="273">
        <f t="shared" si="10"/>
        <v>0</v>
      </c>
      <c r="O76" s="265">
        <v>2</v>
      </c>
      <c r="AA76" s="239">
        <v>11</v>
      </c>
      <c r="AB76" s="239">
        <v>-1</v>
      </c>
      <c r="AC76" s="239">
        <v>120</v>
      </c>
      <c r="AZ76" s="239">
        <v>2</v>
      </c>
      <c r="BA76" s="239">
        <f t="shared" si="11"/>
        <v>0</v>
      </c>
      <c r="BB76" s="239">
        <f t="shared" si="12"/>
        <v>0</v>
      </c>
      <c r="BC76" s="239">
        <f t="shared" si="13"/>
        <v>0</v>
      </c>
      <c r="BD76" s="239">
        <f t="shared" si="14"/>
        <v>0</v>
      </c>
      <c r="BE76" s="239">
        <f t="shared" si="15"/>
        <v>0</v>
      </c>
      <c r="CA76" s="274">
        <v>11</v>
      </c>
      <c r="CB76" s="274">
        <v>-1</v>
      </c>
    </row>
    <row r="77" spans="1:80">
      <c r="A77" s="266">
        <v>44</v>
      </c>
      <c r="B77" s="267" t="s">
        <v>243</v>
      </c>
      <c r="C77" s="268" t="s">
        <v>335</v>
      </c>
      <c r="D77" s="269" t="s">
        <v>196</v>
      </c>
      <c r="E77" s="270">
        <v>0.14539999999992101</v>
      </c>
      <c r="F77" s="270">
        <v>0</v>
      </c>
      <c r="G77" s="271">
        <f t="shared" si="8"/>
        <v>0</v>
      </c>
      <c r="H77" s="272">
        <v>0</v>
      </c>
      <c r="I77" s="273">
        <f t="shared" si="9"/>
        <v>0</v>
      </c>
      <c r="J77" s="272"/>
      <c r="K77" s="273">
        <f t="shared" si="10"/>
        <v>0</v>
      </c>
      <c r="O77" s="265">
        <v>2</v>
      </c>
      <c r="AA77" s="239">
        <v>7</v>
      </c>
      <c r="AB77" s="239">
        <v>1001</v>
      </c>
      <c r="AC77" s="239">
        <v>5</v>
      </c>
      <c r="AZ77" s="239">
        <v>2</v>
      </c>
      <c r="BA77" s="239">
        <f t="shared" si="11"/>
        <v>0</v>
      </c>
      <c r="BB77" s="239">
        <f t="shared" si="12"/>
        <v>0</v>
      </c>
      <c r="BC77" s="239">
        <f t="shared" si="13"/>
        <v>0</v>
      </c>
      <c r="BD77" s="239">
        <f t="shared" si="14"/>
        <v>0</v>
      </c>
      <c r="BE77" s="239">
        <f t="shared" si="15"/>
        <v>0</v>
      </c>
      <c r="CA77" s="274">
        <v>7</v>
      </c>
      <c r="CB77" s="274">
        <v>1001</v>
      </c>
    </row>
    <row r="78" spans="1:80">
      <c r="A78" s="276"/>
      <c r="B78" s="277" t="s">
        <v>99</v>
      </c>
      <c r="C78" s="278" t="s">
        <v>228</v>
      </c>
      <c r="D78" s="279"/>
      <c r="E78" s="280"/>
      <c r="F78" s="281"/>
      <c r="G78" s="282">
        <f>SUM(G69:G77)</f>
        <v>0</v>
      </c>
      <c r="H78" s="283"/>
      <c r="I78" s="284">
        <f>SUM(I69:I77)</f>
        <v>0.14539999999992057</v>
      </c>
      <c r="J78" s="283"/>
      <c r="K78" s="284">
        <f>SUM(K69:K77)</f>
        <v>-1.7999999999993601E-3</v>
      </c>
      <c r="O78" s="265">
        <v>4</v>
      </c>
      <c r="BA78" s="285">
        <f>SUM(BA69:BA77)</f>
        <v>0</v>
      </c>
      <c r="BB78" s="285">
        <f>SUM(BB69:BB77)</f>
        <v>0</v>
      </c>
      <c r="BC78" s="285">
        <f>SUM(BC69:BC77)</f>
        <v>0</v>
      </c>
      <c r="BD78" s="285">
        <f>SUM(BD69:BD77)</f>
        <v>0</v>
      </c>
      <c r="BE78" s="285">
        <f>SUM(BE69:BE77)</f>
        <v>0</v>
      </c>
    </row>
    <row r="79" spans="1:80">
      <c r="A79" s="255" t="s">
        <v>97</v>
      </c>
      <c r="B79" s="256" t="s">
        <v>245</v>
      </c>
      <c r="C79" s="257" t="s">
        <v>246</v>
      </c>
      <c r="D79" s="258"/>
      <c r="E79" s="259"/>
      <c r="F79" s="259"/>
      <c r="G79" s="260"/>
      <c r="H79" s="261"/>
      <c r="I79" s="262"/>
      <c r="J79" s="263"/>
      <c r="K79" s="264"/>
      <c r="O79" s="265">
        <v>1</v>
      </c>
    </row>
    <row r="80" spans="1:80" ht="22.5">
      <c r="A80" s="266">
        <v>45</v>
      </c>
      <c r="B80" s="267" t="s">
        <v>248</v>
      </c>
      <c r="C80" s="268" t="s">
        <v>249</v>
      </c>
      <c r="D80" s="269" t="s">
        <v>117</v>
      </c>
      <c r="E80" s="270">
        <v>23.5</v>
      </c>
      <c r="F80" s="270">
        <v>0</v>
      </c>
      <c r="G80" s="271">
        <f>E80*F80</f>
        <v>0</v>
      </c>
      <c r="H80" s="272">
        <v>2.5000000000012798E-3</v>
      </c>
      <c r="I80" s="273">
        <f>E80*H80</f>
        <v>5.8750000000030077E-2</v>
      </c>
      <c r="J80" s="272">
        <v>0</v>
      </c>
      <c r="K80" s="273">
        <f>E80*J80</f>
        <v>0</v>
      </c>
      <c r="O80" s="265">
        <v>2</v>
      </c>
      <c r="AA80" s="239">
        <v>1</v>
      </c>
      <c r="AB80" s="239">
        <v>0</v>
      </c>
      <c r="AC80" s="239">
        <v>0</v>
      </c>
      <c r="AZ80" s="239">
        <v>2</v>
      </c>
      <c r="BA80" s="239">
        <f>IF(AZ80=1,G80,0)</f>
        <v>0</v>
      </c>
      <c r="BB80" s="239">
        <f>IF(AZ80=2,G80,0)</f>
        <v>0</v>
      </c>
      <c r="BC80" s="239">
        <f>IF(AZ80=3,G80,0)</f>
        <v>0</v>
      </c>
      <c r="BD80" s="239">
        <f>IF(AZ80=4,G80,0)</f>
        <v>0</v>
      </c>
      <c r="BE80" s="239">
        <f>IF(AZ80=5,G80,0)</f>
        <v>0</v>
      </c>
      <c r="CA80" s="274">
        <v>1</v>
      </c>
      <c r="CB80" s="274">
        <v>0</v>
      </c>
    </row>
    <row r="81" spans="1:80">
      <c r="A81" s="266">
        <v>46</v>
      </c>
      <c r="B81" s="267" t="s">
        <v>250</v>
      </c>
      <c r="C81" s="268" t="s">
        <v>251</v>
      </c>
      <c r="D81" s="269" t="s">
        <v>114</v>
      </c>
      <c r="E81" s="270">
        <v>59</v>
      </c>
      <c r="F81" s="270">
        <v>0</v>
      </c>
      <c r="G81" s="271">
        <f>E81*F81</f>
        <v>0</v>
      </c>
      <c r="H81" s="272">
        <v>3.9999999999984499E-5</v>
      </c>
      <c r="I81" s="273">
        <f>E81*H81</f>
        <v>2.3599999999990855E-3</v>
      </c>
      <c r="J81" s="272">
        <v>0</v>
      </c>
      <c r="K81" s="273">
        <f>E81*J81</f>
        <v>0</v>
      </c>
      <c r="O81" s="265">
        <v>2</v>
      </c>
      <c r="AA81" s="239">
        <v>1</v>
      </c>
      <c r="AB81" s="239">
        <v>0</v>
      </c>
      <c r="AC81" s="239">
        <v>0</v>
      </c>
      <c r="AZ81" s="239">
        <v>2</v>
      </c>
      <c r="BA81" s="239">
        <f>IF(AZ81=1,G81,0)</f>
        <v>0</v>
      </c>
      <c r="BB81" s="239">
        <f>IF(AZ81=2,G81,0)</f>
        <v>0</v>
      </c>
      <c r="BC81" s="239">
        <f>IF(AZ81=3,G81,0)</f>
        <v>0</v>
      </c>
      <c r="BD81" s="239">
        <f>IF(AZ81=4,G81,0)</f>
        <v>0</v>
      </c>
      <c r="BE81" s="239">
        <f>IF(AZ81=5,G81,0)</f>
        <v>0</v>
      </c>
      <c r="CA81" s="274">
        <v>1</v>
      </c>
      <c r="CB81" s="274">
        <v>0</v>
      </c>
    </row>
    <row r="82" spans="1:80">
      <c r="A82" s="266">
        <v>47</v>
      </c>
      <c r="B82" s="267" t="s">
        <v>252</v>
      </c>
      <c r="C82" s="268" t="s">
        <v>253</v>
      </c>
      <c r="D82" s="269" t="s">
        <v>117</v>
      </c>
      <c r="E82" s="270">
        <v>7</v>
      </c>
      <c r="F82" s="270">
        <v>0</v>
      </c>
      <c r="G82" s="271">
        <f>E82*F82</f>
        <v>0</v>
      </c>
      <c r="H82" s="272">
        <v>0</v>
      </c>
      <c r="I82" s="273">
        <f>E82*H82</f>
        <v>0</v>
      </c>
      <c r="J82" s="272">
        <v>0</v>
      </c>
      <c r="K82" s="273">
        <f>E82*J82</f>
        <v>0</v>
      </c>
      <c r="O82" s="265">
        <v>2</v>
      </c>
      <c r="AA82" s="239">
        <v>1</v>
      </c>
      <c r="AB82" s="239">
        <v>7</v>
      </c>
      <c r="AC82" s="239">
        <v>7</v>
      </c>
      <c r="AZ82" s="239">
        <v>2</v>
      </c>
      <c r="BA82" s="239">
        <f>IF(AZ82=1,G82,0)</f>
        <v>0</v>
      </c>
      <c r="BB82" s="239">
        <f>IF(AZ82=2,G82,0)</f>
        <v>0</v>
      </c>
      <c r="BC82" s="239">
        <f>IF(AZ82=3,G82,0)</f>
        <v>0</v>
      </c>
      <c r="BD82" s="239">
        <f>IF(AZ82=4,G82,0)</f>
        <v>0</v>
      </c>
      <c r="BE82" s="239">
        <f>IF(AZ82=5,G82,0)</f>
        <v>0</v>
      </c>
      <c r="CA82" s="274">
        <v>1</v>
      </c>
      <c r="CB82" s="274">
        <v>7</v>
      </c>
    </row>
    <row r="83" spans="1:80">
      <c r="A83" s="266">
        <v>48</v>
      </c>
      <c r="B83" s="267" t="s">
        <v>254</v>
      </c>
      <c r="C83" s="268" t="s">
        <v>255</v>
      </c>
      <c r="D83" s="269" t="s">
        <v>117</v>
      </c>
      <c r="E83" s="270">
        <v>26.5</v>
      </c>
      <c r="F83" s="270">
        <v>0</v>
      </c>
      <c r="G83" s="271">
        <f>E83*F83</f>
        <v>0</v>
      </c>
      <c r="H83" s="272">
        <v>1.8000000000000699E-2</v>
      </c>
      <c r="I83" s="273">
        <f>E83*H83</f>
        <v>0.47700000000001852</v>
      </c>
      <c r="J83" s="272"/>
      <c r="K83" s="273">
        <f>E83*J83</f>
        <v>0</v>
      </c>
      <c r="O83" s="265">
        <v>2</v>
      </c>
      <c r="AA83" s="239">
        <v>11</v>
      </c>
      <c r="AB83" s="239">
        <v>-1</v>
      </c>
      <c r="AC83" s="239">
        <v>73</v>
      </c>
      <c r="AZ83" s="239">
        <v>2</v>
      </c>
      <c r="BA83" s="239">
        <f>IF(AZ83=1,G83,0)</f>
        <v>0</v>
      </c>
      <c r="BB83" s="239">
        <f>IF(AZ83=2,G83,0)</f>
        <v>0</v>
      </c>
      <c r="BC83" s="239">
        <f>IF(AZ83=3,G83,0)</f>
        <v>0</v>
      </c>
      <c r="BD83" s="239">
        <f>IF(AZ83=4,G83,0)</f>
        <v>0</v>
      </c>
      <c r="BE83" s="239">
        <f>IF(AZ83=5,G83,0)</f>
        <v>0</v>
      </c>
      <c r="CA83" s="274">
        <v>11</v>
      </c>
      <c r="CB83" s="274">
        <v>-1</v>
      </c>
    </row>
    <row r="84" spans="1:80">
      <c r="A84" s="266">
        <v>49</v>
      </c>
      <c r="B84" s="267" t="s">
        <v>256</v>
      </c>
      <c r="C84" s="268" t="s">
        <v>257</v>
      </c>
      <c r="D84" s="269" t="s">
        <v>12</v>
      </c>
      <c r="E84" s="270"/>
      <c r="F84" s="270">
        <v>0</v>
      </c>
      <c r="G84" s="271">
        <f>E84*F84</f>
        <v>0</v>
      </c>
      <c r="H84" s="272">
        <v>0</v>
      </c>
      <c r="I84" s="273">
        <f>E84*H84</f>
        <v>0</v>
      </c>
      <c r="J84" s="272"/>
      <c r="K84" s="273">
        <f>E84*J84</f>
        <v>0</v>
      </c>
      <c r="O84" s="265">
        <v>2</v>
      </c>
      <c r="AA84" s="239">
        <v>7</v>
      </c>
      <c r="AB84" s="239">
        <v>1002</v>
      </c>
      <c r="AC84" s="239">
        <v>5</v>
      </c>
      <c r="AZ84" s="239">
        <v>2</v>
      </c>
      <c r="BA84" s="239">
        <f>IF(AZ84=1,G84,0)</f>
        <v>0</v>
      </c>
      <c r="BB84" s="239">
        <f>IF(AZ84=2,G84,0)</f>
        <v>0</v>
      </c>
      <c r="BC84" s="239">
        <f>IF(AZ84=3,G84,0)</f>
        <v>0</v>
      </c>
      <c r="BD84" s="239">
        <f>IF(AZ84=4,G84,0)</f>
        <v>0</v>
      </c>
      <c r="BE84" s="239">
        <f>IF(AZ84=5,G84,0)</f>
        <v>0</v>
      </c>
      <c r="CA84" s="274">
        <v>7</v>
      </c>
      <c r="CB84" s="274">
        <v>1002</v>
      </c>
    </row>
    <row r="85" spans="1:80">
      <c r="A85" s="276"/>
      <c r="B85" s="277" t="s">
        <v>99</v>
      </c>
      <c r="C85" s="278" t="s">
        <v>247</v>
      </c>
      <c r="D85" s="279"/>
      <c r="E85" s="280"/>
      <c r="F85" s="281"/>
      <c r="G85" s="282">
        <f>SUM(G79:G84)</f>
        <v>0</v>
      </c>
      <c r="H85" s="283"/>
      <c r="I85" s="284">
        <f>SUM(I79:I84)</f>
        <v>0.53811000000004772</v>
      </c>
      <c r="J85" s="283"/>
      <c r="K85" s="284">
        <f>SUM(K79:K84)</f>
        <v>0</v>
      </c>
      <c r="O85" s="265">
        <v>4</v>
      </c>
      <c r="BA85" s="285">
        <f>SUM(BA79:BA84)</f>
        <v>0</v>
      </c>
      <c r="BB85" s="285">
        <f>SUM(BB79:BB84)</f>
        <v>0</v>
      </c>
      <c r="BC85" s="285">
        <f>SUM(BC79:BC84)</f>
        <v>0</v>
      </c>
      <c r="BD85" s="285">
        <f>SUM(BD79:BD84)</f>
        <v>0</v>
      </c>
      <c r="BE85" s="285">
        <f>SUM(BE79:BE84)</f>
        <v>0</v>
      </c>
    </row>
    <row r="86" spans="1:80">
      <c r="A86" s="255" t="s">
        <v>97</v>
      </c>
      <c r="B86" s="256" t="s">
        <v>258</v>
      </c>
      <c r="C86" s="257" t="s">
        <v>259</v>
      </c>
      <c r="D86" s="258"/>
      <c r="E86" s="259"/>
      <c r="F86" s="259"/>
      <c r="G86" s="260"/>
      <c r="H86" s="261"/>
      <c r="I86" s="262"/>
      <c r="J86" s="263"/>
      <c r="K86" s="264"/>
      <c r="O86" s="265">
        <v>1</v>
      </c>
    </row>
    <row r="87" spans="1:80">
      <c r="A87" s="266">
        <v>50</v>
      </c>
      <c r="B87" s="267" t="s">
        <v>261</v>
      </c>
      <c r="C87" s="268" t="s">
        <v>262</v>
      </c>
      <c r="D87" s="269" t="s">
        <v>114</v>
      </c>
      <c r="E87" s="270">
        <v>56</v>
      </c>
      <c r="F87" s="270">
        <v>0</v>
      </c>
      <c r="G87" s="271">
        <f t="shared" ref="G87:G95" si="16">E87*F87</f>
        <v>0</v>
      </c>
      <c r="H87" s="272">
        <v>0</v>
      </c>
      <c r="I87" s="273">
        <f t="shared" ref="I87:I95" si="17">E87*H87</f>
        <v>0</v>
      </c>
      <c r="J87" s="272">
        <v>0</v>
      </c>
      <c r="K87" s="273">
        <f t="shared" ref="K87:K95" si="18">E87*J87</f>
        <v>0</v>
      </c>
      <c r="O87" s="265">
        <v>2</v>
      </c>
      <c r="AA87" s="239">
        <v>1</v>
      </c>
      <c r="AB87" s="239">
        <v>7</v>
      </c>
      <c r="AC87" s="239">
        <v>7</v>
      </c>
      <c r="AZ87" s="239">
        <v>2</v>
      </c>
      <c r="BA87" s="239">
        <f t="shared" ref="BA87:BA95" si="19">IF(AZ87=1,G87,0)</f>
        <v>0</v>
      </c>
      <c r="BB87" s="239">
        <f t="shared" ref="BB87:BB95" si="20">IF(AZ87=2,G87,0)</f>
        <v>0</v>
      </c>
      <c r="BC87" s="239">
        <f t="shared" ref="BC87:BC95" si="21">IF(AZ87=3,G87,0)</f>
        <v>0</v>
      </c>
      <c r="BD87" s="239">
        <f t="shared" ref="BD87:BD95" si="22">IF(AZ87=4,G87,0)</f>
        <v>0</v>
      </c>
      <c r="BE87" s="239">
        <f t="shared" ref="BE87:BE95" si="23">IF(AZ87=5,G87,0)</f>
        <v>0</v>
      </c>
      <c r="CA87" s="274">
        <v>1</v>
      </c>
      <c r="CB87" s="274">
        <v>7</v>
      </c>
    </row>
    <row r="88" spans="1:80" ht="22.5">
      <c r="A88" s="266">
        <v>51</v>
      </c>
      <c r="B88" s="267" t="s">
        <v>263</v>
      </c>
      <c r="C88" s="268" t="s">
        <v>336</v>
      </c>
      <c r="D88" s="269" t="s">
        <v>117</v>
      </c>
      <c r="E88" s="270">
        <v>90</v>
      </c>
      <c r="F88" s="270">
        <v>0</v>
      </c>
      <c r="G88" s="271">
        <f t="shared" si="16"/>
        <v>0</v>
      </c>
      <c r="H88" s="272">
        <v>1.6999999999995901E-3</v>
      </c>
      <c r="I88" s="273">
        <f t="shared" si="17"/>
        <v>0.15299999999996311</v>
      </c>
      <c r="J88" s="272">
        <v>0</v>
      </c>
      <c r="K88" s="273">
        <f t="shared" si="18"/>
        <v>0</v>
      </c>
      <c r="O88" s="265">
        <v>2</v>
      </c>
      <c r="AA88" s="239">
        <v>1</v>
      </c>
      <c r="AB88" s="239">
        <v>7</v>
      </c>
      <c r="AC88" s="239">
        <v>7</v>
      </c>
      <c r="AZ88" s="239">
        <v>2</v>
      </c>
      <c r="BA88" s="239">
        <f t="shared" si="19"/>
        <v>0</v>
      </c>
      <c r="BB88" s="239">
        <f t="shared" si="20"/>
        <v>0</v>
      </c>
      <c r="BC88" s="239">
        <f t="shared" si="21"/>
        <v>0</v>
      </c>
      <c r="BD88" s="239">
        <f t="shared" si="22"/>
        <v>0</v>
      </c>
      <c r="BE88" s="239">
        <f t="shared" si="23"/>
        <v>0</v>
      </c>
      <c r="CA88" s="274">
        <v>1</v>
      </c>
      <c r="CB88" s="274">
        <v>7</v>
      </c>
    </row>
    <row r="89" spans="1:80">
      <c r="A89" s="266">
        <v>52</v>
      </c>
      <c r="B89" s="267" t="s">
        <v>265</v>
      </c>
      <c r="C89" s="268" t="s">
        <v>266</v>
      </c>
      <c r="D89" s="269" t="s">
        <v>117</v>
      </c>
      <c r="E89" s="270">
        <v>57</v>
      </c>
      <c r="F89" s="270">
        <v>0</v>
      </c>
      <c r="G89" s="271">
        <f t="shared" si="16"/>
        <v>0</v>
      </c>
      <c r="H89" s="272">
        <v>0</v>
      </c>
      <c r="I89" s="273">
        <f t="shared" si="17"/>
        <v>0</v>
      </c>
      <c r="J89" s="272">
        <v>0</v>
      </c>
      <c r="K89" s="273">
        <f t="shared" si="18"/>
        <v>0</v>
      </c>
      <c r="O89" s="265">
        <v>2</v>
      </c>
      <c r="AA89" s="239">
        <v>1</v>
      </c>
      <c r="AB89" s="239">
        <v>7</v>
      </c>
      <c r="AC89" s="239">
        <v>7</v>
      </c>
      <c r="AZ89" s="239">
        <v>2</v>
      </c>
      <c r="BA89" s="239">
        <f t="shared" si="19"/>
        <v>0</v>
      </c>
      <c r="BB89" s="239">
        <f t="shared" si="20"/>
        <v>0</v>
      </c>
      <c r="BC89" s="239">
        <f t="shared" si="21"/>
        <v>0</v>
      </c>
      <c r="BD89" s="239">
        <f t="shared" si="22"/>
        <v>0</v>
      </c>
      <c r="BE89" s="239">
        <f t="shared" si="23"/>
        <v>0</v>
      </c>
      <c r="CA89" s="274">
        <v>1</v>
      </c>
      <c r="CB89" s="274">
        <v>7</v>
      </c>
    </row>
    <row r="90" spans="1:80">
      <c r="A90" s="266">
        <v>53</v>
      </c>
      <c r="B90" s="267" t="s">
        <v>267</v>
      </c>
      <c r="C90" s="268" t="s">
        <v>268</v>
      </c>
      <c r="D90" s="269" t="s">
        <v>117</v>
      </c>
      <c r="E90" s="270">
        <v>90</v>
      </c>
      <c r="F90" s="270">
        <v>0</v>
      </c>
      <c r="G90" s="271">
        <f t="shared" si="16"/>
        <v>0</v>
      </c>
      <c r="H90" s="272">
        <v>9.3000000000031903E-4</v>
      </c>
      <c r="I90" s="273">
        <f t="shared" si="17"/>
        <v>8.370000000002871E-2</v>
      </c>
      <c r="J90" s="272">
        <v>0</v>
      </c>
      <c r="K90" s="273">
        <f t="shared" si="18"/>
        <v>0</v>
      </c>
      <c r="O90" s="265">
        <v>2</v>
      </c>
      <c r="AA90" s="239">
        <v>1</v>
      </c>
      <c r="AB90" s="239">
        <v>7</v>
      </c>
      <c r="AC90" s="239">
        <v>7</v>
      </c>
      <c r="AZ90" s="239">
        <v>2</v>
      </c>
      <c r="BA90" s="239">
        <f t="shared" si="19"/>
        <v>0</v>
      </c>
      <c r="BB90" s="239">
        <f t="shared" si="20"/>
        <v>0</v>
      </c>
      <c r="BC90" s="239">
        <f t="shared" si="21"/>
        <v>0</v>
      </c>
      <c r="BD90" s="239">
        <f t="shared" si="22"/>
        <v>0</v>
      </c>
      <c r="BE90" s="239">
        <f t="shared" si="23"/>
        <v>0</v>
      </c>
      <c r="CA90" s="274">
        <v>1</v>
      </c>
      <c r="CB90" s="274">
        <v>7</v>
      </c>
    </row>
    <row r="91" spans="1:80">
      <c r="A91" s="266">
        <v>54</v>
      </c>
      <c r="B91" s="267" t="s">
        <v>269</v>
      </c>
      <c r="C91" s="268" t="s">
        <v>355</v>
      </c>
      <c r="D91" s="269" t="s">
        <v>117</v>
      </c>
      <c r="E91" s="270">
        <v>100</v>
      </c>
      <c r="F91" s="270">
        <v>0</v>
      </c>
      <c r="G91" s="271">
        <f t="shared" si="16"/>
        <v>0</v>
      </c>
      <c r="H91" s="272">
        <v>1.8000000000000699E-2</v>
      </c>
      <c r="I91" s="273">
        <f t="shared" si="17"/>
        <v>1.80000000000007</v>
      </c>
      <c r="J91" s="272"/>
      <c r="K91" s="273">
        <f t="shared" si="18"/>
        <v>0</v>
      </c>
      <c r="O91" s="265">
        <v>2</v>
      </c>
      <c r="AA91" s="239">
        <v>11</v>
      </c>
      <c r="AB91" s="239">
        <v>-1</v>
      </c>
      <c r="AC91" s="239">
        <v>83</v>
      </c>
      <c r="AZ91" s="239">
        <v>2</v>
      </c>
      <c r="BA91" s="239">
        <f t="shared" si="19"/>
        <v>0</v>
      </c>
      <c r="BB91" s="239">
        <f t="shared" si="20"/>
        <v>0</v>
      </c>
      <c r="BC91" s="239">
        <f t="shared" si="21"/>
        <v>0</v>
      </c>
      <c r="BD91" s="239">
        <f t="shared" si="22"/>
        <v>0</v>
      </c>
      <c r="BE91" s="239">
        <f t="shared" si="23"/>
        <v>0</v>
      </c>
      <c r="CA91" s="274">
        <v>11</v>
      </c>
      <c r="CB91" s="274">
        <v>-1</v>
      </c>
    </row>
    <row r="92" spans="1:80">
      <c r="A92" s="266">
        <v>55</v>
      </c>
      <c r="B92" s="267" t="s">
        <v>271</v>
      </c>
      <c r="C92" s="268" t="s">
        <v>272</v>
      </c>
      <c r="D92" s="269" t="s">
        <v>117</v>
      </c>
      <c r="E92" s="270">
        <v>90</v>
      </c>
      <c r="F92" s="270">
        <v>0</v>
      </c>
      <c r="G92" s="271">
        <f t="shared" si="16"/>
        <v>0</v>
      </c>
      <c r="H92" s="272">
        <v>0</v>
      </c>
      <c r="I92" s="273">
        <f t="shared" si="17"/>
        <v>0</v>
      </c>
      <c r="J92" s="272"/>
      <c r="K92" s="273">
        <f t="shared" si="18"/>
        <v>0</v>
      </c>
      <c r="O92" s="265">
        <v>2</v>
      </c>
      <c r="AA92" s="239">
        <v>11</v>
      </c>
      <c r="AB92" s="239">
        <v>-1</v>
      </c>
      <c r="AC92" s="239">
        <v>42</v>
      </c>
      <c r="AZ92" s="239">
        <v>2</v>
      </c>
      <c r="BA92" s="239">
        <f t="shared" si="19"/>
        <v>0</v>
      </c>
      <c r="BB92" s="239">
        <f t="shared" si="20"/>
        <v>0</v>
      </c>
      <c r="BC92" s="239">
        <f t="shared" si="21"/>
        <v>0</v>
      </c>
      <c r="BD92" s="239">
        <f t="shared" si="22"/>
        <v>0</v>
      </c>
      <c r="BE92" s="239">
        <f t="shared" si="23"/>
        <v>0</v>
      </c>
      <c r="CA92" s="274">
        <v>11</v>
      </c>
      <c r="CB92" s="274">
        <v>-1</v>
      </c>
    </row>
    <row r="93" spans="1:80">
      <c r="A93" s="266">
        <v>56</v>
      </c>
      <c r="B93" s="267" t="s">
        <v>271</v>
      </c>
      <c r="C93" s="268" t="s">
        <v>273</v>
      </c>
      <c r="D93" s="269" t="s">
        <v>98</v>
      </c>
      <c r="E93" s="270">
        <v>115</v>
      </c>
      <c r="F93" s="270">
        <v>0</v>
      </c>
      <c r="G93" s="271">
        <f t="shared" si="16"/>
        <v>0</v>
      </c>
      <c r="H93" s="272">
        <v>1.8000000000000699E-2</v>
      </c>
      <c r="I93" s="273">
        <f t="shared" si="17"/>
        <v>2.0700000000000802</v>
      </c>
      <c r="J93" s="272"/>
      <c r="K93" s="273">
        <f t="shared" si="18"/>
        <v>0</v>
      </c>
      <c r="O93" s="265">
        <v>2</v>
      </c>
      <c r="AA93" s="239">
        <v>11</v>
      </c>
      <c r="AB93" s="239">
        <v>-1</v>
      </c>
      <c r="AC93" s="239">
        <v>109</v>
      </c>
      <c r="AZ93" s="239">
        <v>2</v>
      </c>
      <c r="BA93" s="239">
        <f t="shared" si="19"/>
        <v>0</v>
      </c>
      <c r="BB93" s="239">
        <f t="shared" si="20"/>
        <v>0</v>
      </c>
      <c r="BC93" s="239">
        <f t="shared" si="21"/>
        <v>0</v>
      </c>
      <c r="BD93" s="239">
        <f t="shared" si="22"/>
        <v>0</v>
      </c>
      <c r="BE93" s="239">
        <f t="shared" si="23"/>
        <v>0</v>
      </c>
      <c r="CA93" s="274">
        <v>11</v>
      </c>
      <c r="CB93" s="274">
        <v>-1</v>
      </c>
    </row>
    <row r="94" spans="1:80">
      <c r="A94" s="266">
        <v>57</v>
      </c>
      <c r="B94" s="267" t="s">
        <v>274</v>
      </c>
      <c r="C94" s="268" t="s">
        <v>275</v>
      </c>
      <c r="D94" s="269" t="s">
        <v>114</v>
      </c>
      <c r="E94" s="270">
        <v>70</v>
      </c>
      <c r="F94" s="270">
        <v>0</v>
      </c>
      <c r="G94" s="271">
        <f t="shared" si="16"/>
        <v>0</v>
      </c>
      <c r="H94" s="272">
        <v>2.20000000000109E-4</v>
      </c>
      <c r="I94" s="273">
        <f t="shared" si="17"/>
        <v>1.540000000000763E-2</v>
      </c>
      <c r="J94" s="272"/>
      <c r="K94" s="273">
        <f t="shared" si="18"/>
        <v>0</v>
      </c>
      <c r="O94" s="265">
        <v>2</v>
      </c>
      <c r="AA94" s="239">
        <v>3</v>
      </c>
      <c r="AB94" s="239">
        <v>7</v>
      </c>
      <c r="AC94" s="239" t="s">
        <v>274</v>
      </c>
      <c r="AZ94" s="239">
        <v>2</v>
      </c>
      <c r="BA94" s="239">
        <f t="shared" si="19"/>
        <v>0</v>
      </c>
      <c r="BB94" s="239">
        <f t="shared" si="20"/>
        <v>0</v>
      </c>
      <c r="BC94" s="239">
        <f t="shared" si="21"/>
        <v>0</v>
      </c>
      <c r="BD94" s="239">
        <f t="shared" si="22"/>
        <v>0</v>
      </c>
      <c r="BE94" s="239">
        <f t="shared" si="23"/>
        <v>0</v>
      </c>
      <c r="CA94" s="274">
        <v>3</v>
      </c>
      <c r="CB94" s="274">
        <v>7</v>
      </c>
    </row>
    <row r="95" spans="1:80">
      <c r="A95" s="266">
        <v>58</v>
      </c>
      <c r="B95" s="267" t="s">
        <v>276</v>
      </c>
      <c r="C95" s="268" t="s">
        <v>337</v>
      </c>
      <c r="D95" s="269" t="s">
        <v>196</v>
      </c>
      <c r="E95" s="270">
        <v>4.1221000000001498</v>
      </c>
      <c r="F95" s="270">
        <v>0</v>
      </c>
      <c r="G95" s="271">
        <f t="shared" si="16"/>
        <v>0</v>
      </c>
      <c r="H95" s="272">
        <v>0</v>
      </c>
      <c r="I95" s="273">
        <f t="shared" si="17"/>
        <v>0</v>
      </c>
      <c r="J95" s="272"/>
      <c r="K95" s="273">
        <f t="shared" si="18"/>
        <v>0</v>
      </c>
      <c r="O95" s="265">
        <v>2</v>
      </c>
      <c r="AA95" s="239">
        <v>7</v>
      </c>
      <c r="AB95" s="239">
        <v>1001</v>
      </c>
      <c r="AC95" s="239">
        <v>5</v>
      </c>
      <c r="AZ95" s="239">
        <v>2</v>
      </c>
      <c r="BA95" s="239">
        <f t="shared" si="19"/>
        <v>0</v>
      </c>
      <c r="BB95" s="239">
        <f t="shared" si="20"/>
        <v>0</v>
      </c>
      <c r="BC95" s="239">
        <f t="shared" si="21"/>
        <v>0</v>
      </c>
      <c r="BD95" s="239">
        <f t="shared" si="22"/>
        <v>0</v>
      </c>
      <c r="BE95" s="239">
        <f t="shared" si="23"/>
        <v>0</v>
      </c>
      <c r="CA95" s="274">
        <v>7</v>
      </c>
      <c r="CB95" s="274">
        <v>1001</v>
      </c>
    </row>
    <row r="96" spans="1:80">
      <c r="A96" s="276"/>
      <c r="B96" s="277" t="s">
        <v>99</v>
      </c>
      <c r="C96" s="278" t="s">
        <v>260</v>
      </c>
      <c r="D96" s="279"/>
      <c r="E96" s="280"/>
      <c r="F96" s="281"/>
      <c r="G96" s="282">
        <f>SUM(G86:G95)</f>
        <v>0</v>
      </c>
      <c r="H96" s="283"/>
      <c r="I96" s="284">
        <f>SUM(I86:I95)</f>
        <v>4.1221000000001498</v>
      </c>
      <c r="J96" s="283"/>
      <c r="K96" s="284">
        <f>SUM(K86:K95)</f>
        <v>0</v>
      </c>
      <c r="O96" s="265">
        <v>4</v>
      </c>
      <c r="BA96" s="285">
        <f>SUM(BA86:BA95)</f>
        <v>0</v>
      </c>
      <c r="BB96" s="285">
        <f>SUM(BB86:BB95)</f>
        <v>0</v>
      </c>
      <c r="BC96" s="285">
        <f>SUM(BC86:BC95)</f>
        <v>0</v>
      </c>
      <c r="BD96" s="285">
        <f>SUM(BD86:BD95)</f>
        <v>0</v>
      </c>
      <c r="BE96" s="285">
        <f>SUM(BE86:BE95)</f>
        <v>0</v>
      </c>
    </row>
    <row r="97" spans="1:80">
      <c r="A97" s="255" t="s">
        <v>97</v>
      </c>
      <c r="B97" s="256" t="s">
        <v>278</v>
      </c>
      <c r="C97" s="257" t="s">
        <v>279</v>
      </c>
      <c r="D97" s="258"/>
      <c r="E97" s="259"/>
      <c r="F97" s="259"/>
      <c r="G97" s="260"/>
      <c r="H97" s="261"/>
      <c r="I97" s="262"/>
      <c r="J97" s="263"/>
      <c r="K97" s="264"/>
      <c r="O97" s="265">
        <v>1</v>
      </c>
    </row>
    <row r="98" spans="1:80">
      <c r="A98" s="266">
        <v>59</v>
      </c>
      <c r="B98" s="267" t="s">
        <v>281</v>
      </c>
      <c r="C98" s="268" t="s">
        <v>282</v>
      </c>
      <c r="D98" s="269" t="s">
        <v>117</v>
      </c>
      <c r="E98" s="270">
        <v>9</v>
      </c>
      <c r="F98" s="270">
        <v>0</v>
      </c>
      <c r="G98" s="271">
        <f>E98*F98</f>
        <v>0</v>
      </c>
      <c r="H98" s="272">
        <v>3.4000000000000702E-4</v>
      </c>
      <c r="I98" s="273">
        <f>E98*H98</f>
        <v>3.0600000000000631E-3</v>
      </c>
      <c r="J98" s="272">
        <v>0</v>
      </c>
      <c r="K98" s="273">
        <f>E98*J98</f>
        <v>0</v>
      </c>
      <c r="O98" s="265">
        <v>2</v>
      </c>
      <c r="AA98" s="239">
        <v>1</v>
      </c>
      <c r="AB98" s="239">
        <v>0</v>
      </c>
      <c r="AC98" s="239">
        <v>0</v>
      </c>
      <c r="AZ98" s="239">
        <v>2</v>
      </c>
      <c r="BA98" s="239">
        <f>IF(AZ98=1,G98,0)</f>
        <v>0</v>
      </c>
      <c r="BB98" s="239">
        <f>IF(AZ98=2,G98,0)</f>
        <v>0</v>
      </c>
      <c r="BC98" s="239">
        <f>IF(AZ98=3,G98,0)</f>
        <v>0</v>
      </c>
      <c r="BD98" s="239">
        <f>IF(AZ98=4,G98,0)</f>
        <v>0</v>
      </c>
      <c r="BE98" s="239">
        <f>IF(AZ98=5,G98,0)</f>
        <v>0</v>
      </c>
      <c r="CA98" s="274">
        <v>1</v>
      </c>
      <c r="CB98" s="274">
        <v>0</v>
      </c>
    </row>
    <row r="99" spans="1:80">
      <c r="A99" s="276"/>
      <c r="B99" s="277" t="s">
        <v>99</v>
      </c>
      <c r="C99" s="278" t="s">
        <v>280</v>
      </c>
      <c r="D99" s="279"/>
      <c r="E99" s="280"/>
      <c r="F99" s="281"/>
      <c r="G99" s="282">
        <f>SUM(G97:G98)</f>
        <v>0</v>
      </c>
      <c r="H99" s="283"/>
      <c r="I99" s="284">
        <f>SUM(I97:I98)</f>
        <v>3.0600000000000631E-3</v>
      </c>
      <c r="J99" s="283"/>
      <c r="K99" s="284">
        <f>SUM(K97:K98)</f>
        <v>0</v>
      </c>
      <c r="O99" s="265">
        <v>4</v>
      </c>
      <c r="BA99" s="285">
        <f>SUM(BA97:BA98)</f>
        <v>0</v>
      </c>
      <c r="BB99" s="285">
        <f>SUM(BB97:BB98)</f>
        <v>0</v>
      </c>
      <c r="BC99" s="285">
        <f>SUM(BC97:BC98)</f>
        <v>0</v>
      </c>
      <c r="BD99" s="285">
        <f>SUM(BD97:BD98)</f>
        <v>0</v>
      </c>
      <c r="BE99" s="285">
        <f>SUM(BE97:BE98)</f>
        <v>0</v>
      </c>
    </row>
    <row r="100" spans="1:80">
      <c r="A100" s="255" t="s">
        <v>97</v>
      </c>
      <c r="B100" s="256" t="s">
        <v>283</v>
      </c>
      <c r="C100" s="257" t="s">
        <v>284</v>
      </c>
      <c r="D100" s="258"/>
      <c r="E100" s="259"/>
      <c r="F100" s="259"/>
      <c r="G100" s="260"/>
      <c r="H100" s="261"/>
      <c r="I100" s="262"/>
      <c r="J100" s="263"/>
      <c r="K100" s="264"/>
      <c r="O100" s="265">
        <v>1</v>
      </c>
    </row>
    <row r="101" spans="1:80">
      <c r="A101" s="266">
        <v>60</v>
      </c>
      <c r="B101" s="267" t="s">
        <v>286</v>
      </c>
      <c r="C101" s="268" t="s">
        <v>287</v>
      </c>
      <c r="D101" s="269" t="s">
        <v>117</v>
      </c>
      <c r="E101" s="270">
        <v>98</v>
      </c>
      <c r="F101" s="270">
        <v>0</v>
      </c>
      <c r="G101" s="271">
        <f>E101*F101</f>
        <v>0</v>
      </c>
      <c r="H101" s="272">
        <v>7.0000000000014495E-5</v>
      </c>
      <c r="I101" s="273">
        <f>E101*H101</f>
        <v>6.8600000000014205E-3</v>
      </c>
      <c r="J101" s="272">
        <v>0</v>
      </c>
      <c r="K101" s="273">
        <f>E101*J101</f>
        <v>0</v>
      </c>
      <c r="O101" s="265">
        <v>2</v>
      </c>
      <c r="AA101" s="239">
        <v>1</v>
      </c>
      <c r="AB101" s="239">
        <v>7</v>
      </c>
      <c r="AC101" s="239">
        <v>7</v>
      </c>
      <c r="AZ101" s="239">
        <v>2</v>
      </c>
      <c r="BA101" s="239">
        <f>IF(AZ101=1,G101,0)</f>
        <v>0</v>
      </c>
      <c r="BB101" s="239">
        <f>IF(AZ101=2,G101,0)</f>
        <v>0</v>
      </c>
      <c r="BC101" s="239">
        <f>IF(AZ101=3,G101,0)</f>
        <v>0</v>
      </c>
      <c r="BD101" s="239">
        <f>IF(AZ101=4,G101,0)</f>
        <v>0</v>
      </c>
      <c r="BE101" s="239">
        <f>IF(AZ101=5,G101,0)</f>
        <v>0</v>
      </c>
      <c r="CA101" s="274">
        <v>1</v>
      </c>
      <c r="CB101" s="274">
        <v>7</v>
      </c>
    </row>
    <row r="102" spans="1:80">
      <c r="A102" s="266">
        <v>61</v>
      </c>
      <c r="B102" s="267" t="s">
        <v>288</v>
      </c>
      <c r="C102" s="268" t="s">
        <v>289</v>
      </c>
      <c r="D102" s="269" t="s">
        <v>117</v>
      </c>
      <c r="E102" s="270">
        <v>98</v>
      </c>
      <c r="F102" s="270">
        <v>0</v>
      </c>
      <c r="G102" s="271">
        <f>E102*F102</f>
        <v>0</v>
      </c>
      <c r="H102" s="272">
        <v>1.4000000000002899E-4</v>
      </c>
      <c r="I102" s="273">
        <f>E102*H102</f>
        <v>1.3720000000002841E-2</v>
      </c>
      <c r="J102" s="272">
        <v>0</v>
      </c>
      <c r="K102" s="273">
        <f>E102*J102</f>
        <v>0</v>
      </c>
      <c r="O102" s="265">
        <v>2</v>
      </c>
      <c r="AA102" s="239">
        <v>1</v>
      </c>
      <c r="AB102" s="239">
        <v>0</v>
      </c>
      <c r="AC102" s="239">
        <v>0</v>
      </c>
      <c r="AZ102" s="239">
        <v>2</v>
      </c>
      <c r="BA102" s="239">
        <f>IF(AZ102=1,G102,0)</f>
        <v>0</v>
      </c>
      <c r="BB102" s="239">
        <f>IF(AZ102=2,G102,0)</f>
        <v>0</v>
      </c>
      <c r="BC102" s="239">
        <f>IF(AZ102=3,G102,0)</f>
        <v>0</v>
      </c>
      <c r="BD102" s="239">
        <f>IF(AZ102=4,G102,0)</f>
        <v>0</v>
      </c>
      <c r="BE102" s="239">
        <f>IF(AZ102=5,G102,0)</f>
        <v>0</v>
      </c>
      <c r="CA102" s="274">
        <v>1</v>
      </c>
      <c r="CB102" s="274">
        <v>0</v>
      </c>
    </row>
    <row r="103" spans="1:80">
      <c r="A103" s="266">
        <v>62</v>
      </c>
      <c r="B103" s="267" t="s">
        <v>290</v>
      </c>
      <c r="C103" s="268" t="s">
        <v>291</v>
      </c>
      <c r="D103" s="269" t="s">
        <v>117</v>
      </c>
      <c r="E103" s="270">
        <v>98</v>
      </c>
      <c r="F103" s="270">
        <v>0</v>
      </c>
      <c r="G103" s="271">
        <f>E103*F103</f>
        <v>0</v>
      </c>
      <c r="H103" s="272">
        <v>0</v>
      </c>
      <c r="I103" s="273">
        <f>E103*H103</f>
        <v>0</v>
      </c>
      <c r="J103" s="272">
        <v>0</v>
      </c>
      <c r="K103" s="273">
        <f>E103*J103</f>
        <v>0</v>
      </c>
      <c r="O103" s="265">
        <v>2</v>
      </c>
      <c r="AA103" s="239">
        <v>1</v>
      </c>
      <c r="AB103" s="239">
        <v>7</v>
      </c>
      <c r="AC103" s="239">
        <v>7</v>
      </c>
      <c r="AZ103" s="239">
        <v>2</v>
      </c>
      <c r="BA103" s="239">
        <f>IF(AZ103=1,G103,0)</f>
        <v>0</v>
      </c>
      <c r="BB103" s="239">
        <f>IF(AZ103=2,G103,0)</f>
        <v>0</v>
      </c>
      <c r="BC103" s="239">
        <f>IF(AZ103=3,G103,0)</f>
        <v>0</v>
      </c>
      <c r="BD103" s="239">
        <f>IF(AZ103=4,G103,0)</f>
        <v>0</v>
      </c>
      <c r="BE103" s="239">
        <f>IF(AZ103=5,G103,0)</f>
        <v>0</v>
      </c>
      <c r="CA103" s="274">
        <v>1</v>
      </c>
      <c r="CB103" s="274">
        <v>7</v>
      </c>
    </row>
    <row r="104" spans="1:80">
      <c r="A104" s="276"/>
      <c r="B104" s="277" t="s">
        <v>99</v>
      </c>
      <c r="C104" s="278" t="s">
        <v>285</v>
      </c>
      <c r="D104" s="279"/>
      <c r="E104" s="280"/>
      <c r="F104" s="281"/>
      <c r="G104" s="282">
        <f>SUM(G100:G103)</f>
        <v>0</v>
      </c>
      <c r="H104" s="283"/>
      <c r="I104" s="284">
        <f>SUM(I100:I103)</f>
        <v>2.0580000000004262E-2</v>
      </c>
      <c r="J104" s="283"/>
      <c r="K104" s="284">
        <f>SUM(K100:K103)</f>
        <v>0</v>
      </c>
      <c r="O104" s="265">
        <v>4</v>
      </c>
      <c r="BA104" s="285">
        <f>SUM(BA100:BA103)</f>
        <v>0</v>
      </c>
      <c r="BB104" s="285">
        <f>SUM(BB100:BB103)</f>
        <v>0</v>
      </c>
      <c r="BC104" s="285">
        <f>SUM(BC100:BC103)</f>
        <v>0</v>
      </c>
      <c r="BD104" s="285">
        <f>SUM(BD100:BD103)</f>
        <v>0</v>
      </c>
      <c r="BE104" s="285">
        <f>SUM(BE100:BE103)</f>
        <v>0</v>
      </c>
    </row>
    <row r="105" spans="1:80">
      <c r="A105" s="255" t="s">
        <v>97</v>
      </c>
      <c r="B105" s="256" t="s">
        <v>292</v>
      </c>
      <c r="C105" s="257" t="s">
        <v>293</v>
      </c>
      <c r="D105" s="258"/>
      <c r="E105" s="259"/>
      <c r="F105" s="259"/>
      <c r="G105" s="260"/>
      <c r="H105" s="261"/>
      <c r="I105" s="262"/>
      <c r="J105" s="263"/>
      <c r="K105" s="264"/>
      <c r="O105" s="265">
        <v>1</v>
      </c>
    </row>
    <row r="106" spans="1:80">
      <c r="A106" s="266">
        <v>63</v>
      </c>
      <c r="B106" s="267" t="s">
        <v>295</v>
      </c>
      <c r="C106" s="268" t="s">
        <v>296</v>
      </c>
      <c r="D106" s="269" t="s">
        <v>125</v>
      </c>
      <c r="E106" s="270">
        <v>2</v>
      </c>
      <c r="F106" s="270">
        <v>0</v>
      </c>
      <c r="G106" s="271">
        <f>E106*F106</f>
        <v>0</v>
      </c>
      <c r="H106" s="272">
        <v>1.7200000000006099E-3</v>
      </c>
      <c r="I106" s="273">
        <f>E106*H106</f>
        <v>3.4400000000012199E-3</v>
      </c>
      <c r="J106" s="272"/>
      <c r="K106" s="273">
        <f>E106*J106</f>
        <v>0</v>
      </c>
      <c r="O106" s="265">
        <v>2</v>
      </c>
      <c r="AA106" s="239">
        <v>11</v>
      </c>
      <c r="AB106" s="239">
        <v>-1</v>
      </c>
      <c r="AC106" s="239">
        <v>123</v>
      </c>
      <c r="AZ106" s="239">
        <v>2</v>
      </c>
      <c r="BA106" s="239">
        <f>IF(AZ106=1,G106,0)</f>
        <v>0</v>
      </c>
      <c r="BB106" s="239">
        <f>IF(AZ106=2,G106,0)</f>
        <v>0</v>
      </c>
      <c r="BC106" s="239">
        <f>IF(AZ106=3,G106,0)</f>
        <v>0</v>
      </c>
      <c r="BD106" s="239">
        <f>IF(AZ106=4,G106,0)</f>
        <v>0</v>
      </c>
      <c r="BE106" s="239">
        <f>IF(AZ106=5,G106,0)</f>
        <v>0</v>
      </c>
      <c r="CA106" s="274">
        <v>11</v>
      </c>
      <c r="CB106" s="274">
        <v>-1</v>
      </c>
    </row>
    <row r="107" spans="1:80">
      <c r="A107" s="266">
        <v>64</v>
      </c>
      <c r="B107" s="267" t="s">
        <v>297</v>
      </c>
      <c r="C107" s="268" t="s">
        <v>298</v>
      </c>
      <c r="D107" s="269" t="s">
        <v>125</v>
      </c>
      <c r="E107" s="270">
        <v>2</v>
      </c>
      <c r="F107" s="270">
        <v>0</v>
      </c>
      <c r="G107" s="271">
        <f>E107*F107</f>
        <v>0</v>
      </c>
      <c r="H107" s="272">
        <v>1.7200000000006099E-3</v>
      </c>
      <c r="I107" s="273">
        <f>E107*H107</f>
        <v>3.4400000000012199E-3</v>
      </c>
      <c r="J107" s="272"/>
      <c r="K107" s="273">
        <f>E107*J107</f>
        <v>0</v>
      </c>
      <c r="O107" s="265">
        <v>2</v>
      </c>
      <c r="AA107" s="239">
        <v>11</v>
      </c>
      <c r="AB107" s="239">
        <v>-1</v>
      </c>
      <c r="AC107" s="239">
        <v>47</v>
      </c>
      <c r="AZ107" s="239">
        <v>2</v>
      </c>
      <c r="BA107" s="239">
        <f>IF(AZ107=1,G107,0)</f>
        <v>0</v>
      </c>
      <c r="BB107" s="239">
        <f>IF(AZ107=2,G107,0)</f>
        <v>0</v>
      </c>
      <c r="BC107" s="239">
        <f>IF(AZ107=3,G107,0)</f>
        <v>0</v>
      </c>
      <c r="BD107" s="239">
        <f>IF(AZ107=4,G107,0)</f>
        <v>0</v>
      </c>
      <c r="BE107" s="239">
        <f>IF(AZ107=5,G107,0)</f>
        <v>0</v>
      </c>
      <c r="CA107" s="274">
        <v>11</v>
      </c>
      <c r="CB107" s="274">
        <v>-1</v>
      </c>
    </row>
    <row r="108" spans="1:80">
      <c r="A108" s="266">
        <v>65</v>
      </c>
      <c r="B108" s="267" t="s">
        <v>299</v>
      </c>
      <c r="C108" s="268" t="s">
        <v>300</v>
      </c>
      <c r="D108" s="269" t="s">
        <v>125</v>
      </c>
      <c r="E108" s="270">
        <v>6</v>
      </c>
      <c r="F108" s="270">
        <v>0</v>
      </c>
      <c r="G108" s="271">
        <f>E108*F108</f>
        <v>0</v>
      </c>
      <c r="H108" s="272">
        <v>1.7200000000006099E-3</v>
      </c>
      <c r="I108" s="273">
        <f>E108*H108</f>
        <v>1.032000000000366E-2</v>
      </c>
      <c r="J108" s="272"/>
      <c r="K108" s="273">
        <f>E108*J108</f>
        <v>0</v>
      </c>
      <c r="O108" s="265">
        <v>2</v>
      </c>
      <c r="AA108" s="239">
        <v>11</v>
      </c>
      <c r="AB108" s="239">
        <v>-1</v>
      </c>
      <c r="AC108" s="239">
        <v>124</v>
      </c>
      <c r="AZ108" s="239">
        <v>2</v>
      </c>
      <c r="BA108" s="239">
        <f>IF(AZ108=1,G108,0)</f>
        <v>0</v>
      </c>
      <c r="BB108" s="239">
        <f>IF(AZ108=2,G108,0)</f>
        <v>0</v>
      </c>
      <c r="BC108" s="239">
        <f>IF(AZ108=3,G108,0)</f>
        <v>0</v>
      </c>
      <c r="BD108" s="239">
        <f>IF(AZ108=4,G108,0)</f>
        <v>0</v>
      </c>
      <c r="BE108" s="239">
        <f>IF(AZ108=5,G108,0)</f>
        <v>0</v>
      </c>
      <c r="CA108" s="274">
        <v>11</v>
      </c>
      <c r="CB108" s="274">
        <v>-1</v>
      </c>
    </row>
    <row r="109" spans="1:80">
      <c r="A109" s="276"/>
      <c r="B109" s="277" t="s">
        <v>99</v>
      </c>
      <c r="C109" s="278" t="s">
        <v>294</v>
      </c>
      <c r="D109" s="279"/>
      <c r="E109" s="280"/>
      <c r="F109" s="281"/>
      <c r="G109" s="282">
        <f>SUM(G105:G108)</f>
        <v>0</v>
      </c>
      <c r="H109" s="283"/>
      <c r="I109" s="284">
        <f>SUM(I105:I108)</f>
        <v>1.7200000000006099E-2</v>
      </c>
      <c r="J109" s="283"/>
      <c r="K109" s="284">
        <f>SUM(K105:K108)</f>
        <v>0</v>
      </c>
      <c r="O109" s="265">
        <v>4</v>
      </c>
      <c r="BA109" s="285">
        <f>SUM(BA105:BA108)</f>
        <v>0</v>
      </c>
      <c r="BB109" s="285">
        <f>SUM(BB105:BB108)</f>
        <v>0</v>
      </c>
      <c r="BC109" s="285">
        <f>SUM(BC105:BC108)</f>
        <v>0</v>
      </c>
      <c r="BD109" s="285">
        <f>SUM(BD105:BD108)</f>
        <v>0</v>
      </c>
      <c r="BE109" s="285">
        <f>SUM(BE105:BE108)</f>
        <v>0</v>
      </c>
    </row>
    <row r="110" spans="1:80">
      <c r="A110" s="255" t="s">
        <v>97</v>
      </c>
      <c r="B110" s="256" t="s">
        <v>301</v>
      </c>
      <c r="C110" s="257" t="s">
        <v>302</v>
      </c>
      <c r="D110" s="258"/>
      <c r="E110" s="259"/>
      <c r="F110" s="259"/>
      <c r="G110" s="260"/>
      <c r="H110" s="261"/>
      <c r="I110" s="262"/>
      <c r="J110" s="263"/>
      <c r="K110" s="264"/>
      <c r="O110" s="265">
        <v>1</v>
      </c>
    </row>
    <row r="111" spans="1:80">
      <c r="A111" s="266">
        <v>66</v>
      </c>
      <c r="B111" s="267" t="s">
        <v>356</v>
      </c>
      <c r="C111" s="268" t="s">
        <v>357</v>
      </c>
      <c r="D111" s="269" t="s">
        <v>196</v>
      </c>
      <c r="E111" s="270">
        <v>11.485230000002501</v>
      </c>
      <c r="F111" s="270">
        <v>0</v>
      </c>
      <c r="G111" s="271">
        <f t="shared" ref="G111:G116" si="24">E111*F111</f>
        <v>0</v>
      </c>
      <c r="H111" s="272">
        <v>0</v>
      </c>
      <c r="I111" s="273">
        <f t="shared" ref="I111:I116" si="25">E111*H111</f>
        <v>0</v>
      </c>
      <c r="J111" s="272"/>
      <c r="K111" s="273">
        <f t="shared" ref="K111:K116" si="26">E111*J111</f>
        <v>0</v>
      </c>
      <c r="O111" s="265">
        <v>2</v>
      </c>
      <c r="AA111" s="239">
        <v>8</v>
      </c>
      <c r="AB111" s="239">
        <v>1</v>
      </c>
      <c r="AC111" s="239">
        <v>3</v>
      </c>
      <c r="AZ111" s="239">
        <v>1</v>
      </c>
      <c r="BA111" s="239">
        <f t="shared" ref="BA111:BA116" si="27">IF(AZ111=1,G111,0)</f>
        <v>0</v>
      </c>
      <c r="BB111" s="239">
        <f t="shared" ref="BB111:BB116" si="28">IF(AZ111=2,G111,0)</f>
        <v>0</v>
      </c>
      <c r="BC111" s="239">
        <f t="shared" ref="BC111:BC116" si="29">IF(AZ111=3,G111,0)</f>
        <v>0</v>
      </c>
      <c r="BD111" s="239">
        <f t="shared" ref="BD111:BD116" si="30">IF(AZ111=4,G111,0)</f>
        <v>0</v>
      </c>
      <c r="BE111" s="239">
        <f t="shared" ref="BE111:BE116" si="31">IF(AZ111=5,G111,0)</f>
        <v>0</v>
      </c>
      <c r="CA111" s="274">
        <v>8</v>
      </c>
      <c r="CB111" s="274">
        <v>1</v>
      </c>
    </row>
    <row r="112" spans="1:80">
      <c r="A112" s="266">
        <v>67</v>
      </c>
      <c r="B112" s="267" t="s">
        <v>304</v>
      </c>
      <c r="C112" s="268" t="s">
        <v>305</v>
      </c>
      <c r="D112" s="269" t="s">
        <v>196</v>
      </c>
      <c r="E112" s="270">
        <v>11.485230000002501</v>
      </c>
      <c r="F112" s="270">
        <v>0</v>
      </c>
      <c r="G112" s="271">
        <f t="shared" si="24"/>
        <v>0</v>
      </c>
      <c r="H112" s="272">
        <v>0</v>
      </c>
      <c r="I112" s="273">
        <f t="shared" si="25"/>
        <v>0</v>
      </c>
      <c r="J112" s="272"/>
      <c r="K112" s="273">
        <f t="shared" si="26"/>
        <v>0</v>
      </c>
      <c r="O112" s="265">
        <v>2</v>
      </c>
      <c r="AA112" s="239">
        <v>8</v>
      </c>
      <c r="AB112" s="239">
        <v>0</v>
      </c>
      <c r="AC112" s="239">
        <v>3</v>
      </c>
      <c r="AZ112" s="239">
        <v>1</v>
      </c>
      <c r="BA112" s="239">
        <f t="shared" si="27"/>
        <v>0</v>
      </c>
      <c r="BB112" s="239">
        <f t="shared" si="28"/>
        <v>0</v>
      </c>
      <c r="BC112" s="239">
        <f t="shared" si="29"/>
        <v>0</v>
      </c>
      <c r="BD112" s="239">
        <f t="shared" si="30"/>
        <v>0</v>
      </c>
      <c r="BE112" s="239">
        <f t="shared" si="31"/>
        <v>0</v>
      </c>
      <c r="CA112" s="274">
        <v>8</v>
      </c>
      <c r="CB112" s="274">
        <v>0</v>
      </c>
    </row>
    <row r="113" spans="1:80">
      <c r="A113" s="266">
        <v>68</v>
      </c>
      <c r="B113" s="267" t="s">
        <v>306</v>
      </c>
      <c r="C113" s="268" t="s">
        <v>307</v>
      </c>
      <c r="D113" s="269" t="s">
        <v>196</v>
      </c>
      <c r="E113" s="270">
        <v>11.485230000002501</v>
      </c>
      <c r="F113" s="270">
        <v>0</v>
      </c>
      <c r="G113" s="271">
        <f t="shared" si="24"/>
        <v>0</v>
      </c>
      <c r="H113" s="272">
        <v>0</v>
      </c>
      <c r="I113" s="273">
        <f t="shared" si="25"/>
        <v>0</v>
      </c>
      <c r="J113" s="272"/>
      <c r="K113" s="273">
        <f t="shared" si="26"/>
        <v>0</v>
      </c>
      <c r="O113" s="265">
        <v>2</v>
      </c>
      <c r="AA113" s="239">
        <v>8</v>
      </c>
      <c r="AB113" s="239">
        <v>0</v>
      </c>
      <c r="AC113" s="239">
        <v>3</v>
      </c>
      <c r="AZ113" s="239">
        <v>1</v>
      </c>
      <c r="BA113" s="239">
        <f t="shared" si="27"/>
        <v>0</v>
      </c>
      <c r="BB113" s="239">
        <f t="shared" si="28"/>
        <v>0</v>
      </c>
      <c r="BC113" s="239">
        <f t="shared" si="29"/>
        <v>0</v>
      </c>
      <c r="BD113" s="239">
        <f t="shared" si="30"/>
        <v>0</v>
      </c>
      <c r="BE113" s="239">
        <f t="shared" si="31"/>
        <v>0</v>
      </c>
      <c r="CA113" s="274">
        <v>8</v>
      </c>
      <c r="CB113" s="274">
        <v>0</v>
      </c>
    </row>
    <row r="114" spans="1:80">
      <c r="A114" s="266">
        <v>69</v>
      </c>
      <c r="B114" s="267" t="s">
        <v>308</v>
      </c>
      <c r="C114" s="268" t="s">
        <v>309</v>
      </c>
      <c r="D114" s="269" t="s">
        <v>196</v>
      </c>
      <c r="E114" s="270">
        <v>11.485230000002501</v>
      </c>
      <c r="F114" s="270">
        <v>0</v>
      </c>
      <c r="G114" s="271">
        <f t="shared" si="24"/>
        <v>0</v>
      </c>
      <c r="H114" s="272">
        <v>0</v>
      </c>
      <c r="I114" s="273">
        <f t="shared" si="25"/>
        <v>0</v>
      </c>
      <c r="J114" s="272"/>
      <c r="K114" s="273">
        <f t="shared" si="26"/>
        <v>0</v>
      </c>
      <c r="O114" s="265">
        <v>2</v>
      </c>
      <c r="AA114" s="239">
        <v>8</v>
      </c>
      <c r="AB114" s="239">
        <v>0</v>
      </c>
      <c r="AC114" s="239">
        <v>3</v>
      </c>
      <c r="AZ114" s="239">
        <v>1</v>
      </c>
      <c r="BA114" s="239">
        <f t="shared" si="27"/>
        <v>0</v>
      </c>
      <c r="BB114" s="239">
        <f t="shared" si="28"/>
        <v>0</v>
      </c>
      <c r="BC114" s="239">
        <f t="shared" si="29"/>
        <v>0</v>
      </c>
      <c r="BD114" s="239">
        <f t="shared" si="30"/>
        <v>0</v>
      </c>
      <c r="BE114" s="239">
        <f t="shared" si="31"/>
        <v>0</v>
      </c>
      <c r="CA114" s="274">
        <v>8</v>
      </c>
      <c r="CB114" s="274">
        <v>0</v>
      </c>
    </row>
    <row r="115" spans="1:80">
      <c r="A115" s="266">
        <v>70</v>
      </c>
      <c r="B115" s="267" t="s">
        <v>310</v>
      </c>
      <c r="C115" s="268" t="s">
        <v>311</v>
      </c>
      <c r="D115" s="269" t="s">
        <v>196</v>
      </c>
      <c r="E115" s="270">
        <v>11.485230000002501</v>
      </c>
      <c r="F115" s="270">
        <v>0</v>
      </c>
      <c r="G115" s="271">
        <f t="shared" si="24"/>
        <v>0</v>
      </c>
      <c r="H115" s="272">
        <v>0</v>
      </c>
      <c r="I115" s="273">
        <f t="shared" si="25"/>
        <v>0</v>
      </c>
      <c r="J115" s="272"/>
      <c r="K115" s="273">
        <f t="shared" si="26"/>
        <v>0</v>
      </c>
      <c r="O115" s="265">
        <v>2</v>
      </c>
      <c r="AA115" s="239">
        <v>8</v>
      </c>
      <c r="AB115" s="239">
        <v>0</v>
      </c>
      <c r="AC115" s="239">
        <v>3</v>
      </c>
      <c r="AZ115" s="239">
        <v>1</v>
      </c>
      <c r="BA115" s="239">
        <f t="shared" si="27"/>
        <v>0</v>
      </c>
      <c r="BB115" s="239">
        <f t="shared" si="28"/>
        <v>0</v>
      </c>
      <c r="BC115" s="239">
        <f t="shared" si="29"/>
        <v>0</v>
      </c>
      <c r="BD115" s="239">
        <f t="shared" si="30"/>
        <v>0</v>
      </c>
      <c r="BE115" s="239">
        <f t="shared" si="31"/>
        <v>0</v>
      </c>
      <c r="CA115" s="274">
        <v>8</v>
      </c>
      <c r="CB115" s="274">
        <v>0</v>
      </c>
    </row>
    <row r="116" spans="1:80">
      <c r="A116" s="266">
        <v>71</v>
      </c>
      <c r="B116" s="267" t="s">
        <v>312</v>
      </c>
      <c r="C116" s="268" t="s">
        <v>313</v>
      </c>
      <c r="D116" s="269" t="s">
        <v>196</v>
      </c>
      <c r="E116" s="270">
        <v>11.485230000002501</v>
      </c>
      <c r="F116" s="270">
        <v>0</v>
      </c>
      <c r="G116" s="271">
        <f t="shared" si="24"/>
        <v>0</v>
      </c>
      <c r="H116" s="272">
        <v>0</v>
      </c>
      <c r="I116" s="273">
        <f t="shared" si="25"/>
        <v>0</v>
      </c>
      <c r="J116" s="272"/>
      <c r="K116" s="273">
        <f t="shared" si="26"/>
        <v>0</v>
      </c>
      <c r="O116" s="265">
        <v>2</v>
      </c>
      <c r="AA116" s="239">
        <v>8</v>
      </c>
      <c r="AB116" s="239">
        <v>0</v>
      </c>
      <c r="AC116" s="239">
        <v>3</v>
      </c>
      <c r="AZ116" s="239">
        <v>1</v>
      </c>
      <c r="BA116" s="239">
        <f t="shared" si="27"/>
        <v>0</v>
      </c>
      <c r="BB116" s="239">
        <f t="shared" si="28"/>
        <v>0</v>
      </c>
      <c r="BC116" s="239">
        <f t="shared" si="29"/>
        <v>0</v>
      </c>
      <c r="BD116" s="239">
        <f t="shared" si="30"/>
        <v>0</v>
      </c>
      <c r="BE116" s="239">
        <f t="shared" si="31"/>
        <v>0</v>
      </c>
      <c r="CA116" s="274">
        <v>8</v>
      </c>
      <c r="CB116" s="274">
        <v>0</v>
      </c>
    </row>
    <row r="117" spans="1:80">
      <c r="A117" s="276"/>
      <c r="B117" s="277" t="s">
        <v>99</v>
      </c>
      <c r="C117" s="278" t="s">
        <v>303</v>
      </c>
      <c r="D117" s="279"/>
      <c r="E117" s="280"/>
      <c r="F117" s="281"/>
      <c r="G117" s="282">
        <f>SUM(G110:G116)</f>
        <v>0</v>
      </c>
      <c r="H117" s="283"/>
      <c r="I117" s="284">
        <f>SUM(I110:I116)</f>
        <v>0</v>
      </c>
      <c r="J117" s="283"/>
      <c r="K117" s="284">
        <f>SUM(K110:K116)</f>
        <v>0</v>
      </c>
      <c r="O117" s="265">
        <v>4</v>
      </c>
      <c r="BA117" s="285">
        <f>SUM(BA110:BA116)</f>
        <v>0</v>
      </c>
      <c r="BB117" s="285">
        <f>SUM(BB110:BB116)</f>
        <v>0</v>
      </c>
      <c r="BC117" s="285">
        <f>SUM(BC110:BC116)</f>
        <v>0</v>
      </c>
      <c r="BD117" s="285">
        <f>SUM(BD110:BD116)</f>
        <v>0</v>
      </c>
      <c r="BE117" s="285">
        <f>SUM(BE110:BE116)</f>
        <v>0</v>
      </c>
    </row>
    <row r="118" spans="1:80">
      <c r="E118" s="239"/>
    </row>
    <row r="119" spans="1:80">
      <c r="E119" s="239"/>
    </row>
    <row r="120" spans="1:80">
      <c r="E120" s="239"/>
    </row>
    <row r="121" spans="1:80">
      <c r="E121" s="239"/>
    </row>
    <row r="122" spans="1:80">
      <c r="E122" s="239"/>
    </row>
    <row r="123" spans="1:80">
      <c r="E123" s="239"/>
    </row>
    <row r="124" spans="1:80">
      <c r="E124" s="239"/>
    </row>
    <row r="125" spans="1:80">
      <c r="E125" s="239"/>
    </row>
    <row r="126" spans="1:80">
      <c r="E126" s="239"/>
    </row>
    <row r="127" spans="1:80">
      <c r="E127" s="239"/>
    </row>
    <row r="128" spans="1:80">
      <c r="E128" s="239"/>
    </row>
    <row r="129" spans="1:7">
      <c r="E129" s="239"/>
    </row>
    <row r="130" spans="1:7">
      <c r="E130" s="239"/>
    </row>
    <row r="131" spans="1:7">
      <c r="E131" s="239"/>
    </row>
    <row r="132" spans="1:7">
      <c r="E132" s="239"/>
    </row>
    <row r="133" spans="1:7">
      <c r="E133" s="239"/>
    </row>
    <row r="134" spans="1:7">
      <c r="E134" s="239"/>
    </row>
    <row r="135" spans="1:7">
      <c r="E135" s="239"/>
    </row>
    <row r="136" spans="1:7">
      <c r="E136" s="239"/>
    </row>
    <row r="137" spans="1:7">
      <c r="E137" s="239"/>
    </row>
    <row r="138" spans="1:7">
      <c r="E138" s="239"/>
    </row>
    <row r="139" spans="1:7">
      <c r="E139" s="239"/>
    </row>
    <row r="140" spans="1:7">
      <c r="E140" s="239"/>
    </row>
    <row r="141" spans="1:7">
      <c r="A141" s="275"/>
      <c r="B141" s="275"/>
      <c r="C141" s="275"/>
      <c r="D141" s="275"/>
      <c r="E141" s="275"/>
      <c r="F141" s="275"/>
      <c r="G141" s="275"/>
    </row>
    <row r="142" spans="1:7">
      <c r="A142" s="275"/>
      <c r="B142" s="275"/>
      <c r="C142" s="275"/>
      <c r="D142" s="275"/>
      <c r="E142" s="275"/>
      <c r="F142" s="275"/>
      <c r="G142" s="275"/>
    </row>
    <row r="143" spans="1:7">
      <c r="A143" s="275"/>
      <c r="B143" s="275"/>
      <c r="C143" s="275"/>
      <c r="D143" s="275"/>
      <c r="E143" s="275"/>
      <c r="F143" s="275"/>
      <c r="G143" s="275"/>
    </row>
    <row r="144" spans="1:7">
      <c r="A144" s="275"/>
      <c r="B144" s="275"/>
      <c r="C144" s="275"/>
      <c r="D144" s="275"/>
      <c r="E144" s="275"/>
      <c r="F144" s="275"/>
      <c r="G144" s="275"/>
    </row>
    <row r="145" spans="5:5">
      <c r="E145" s="239"/>
    </row>
    <row r="146" spans="5:5">
      <c r="E146" s="239"/>
    </row>
    <row r="147" spans="5:5">
      <c r="E147" s="239"/>
    </row>
    <row r="148" spans="5:5">
      <c r="E148" s="239"/>
    </row>
    <row r="149" spans="5:5">
      <c r="E149" s="239"/>
    </row>
    <row r="150" spans="5:5">
      <c r="E150" s="239"/>
    </row>
    <row r="151" spans="5:5">
      <c r="E151" s="239"/>
    </row>
    <row r="152" spans="5:5">
      <c r="E152" s="239"/>
    </row>
    <row r="153" spans="5:5">
      <c r="E153" s="239"/>
    </row>
    <row r="154" spans="5:5">
      <c r="E154" s="239"/>
    </row>
    <row r="155" spans="5:5">
      <c r="E155" s="239"/>
    </row>
    <row r="156" spans="5:5">
      <c r="E156" s="239"/>
    </row>
    <row r="157" spans="5:5">
      <c r="E157" s="239"/>
    </row>
    <row r="158" spans="5:5">
      <c r="E158" s="239"/>
    </row>
    <row r="159" spans="5:5">
      <c r="E159" s="239"/>
    </row>
    <row r="160" spans="5:5">
      <c r="E160" s="239"/>
    </row>
    <row r="161" spans="1:5">
      <c r="E161" s="239"/>
    </row>
    <row r="162" spans="1:5">
      <c r="E162" s="239"/>
    </row>
    <row r="163" spans="1:5">
      <c r="E163" s="239"/>
    </row>
    <row r="164" spans="1:5">
      <c r="E164" s="239"/>
    </row>
    <row r="165" spans="1:5">
      <c r="E165" s="239"/>
    </row>
    <row r="166" spans="1:5">
      <c r="E166" s="239"/>
    </row>
    <row r="167" spans="1:5">
      <c r="E167" s="239"/>
    </row>
    <row r="168" spans="1:5">
      <c r="E168" s="239"/>
    </row>
    <row r="169" spans="1:5">
      <c r="E169" s="239"/>
    </row>
    <row r="170" spans="1:5">
      <c r="E170" s="239"/>
    </row>
    <row r="171" spans="1:5">
      <c r="E171" s="239"/>
    </row>
    <row r="172" spans="1:5">
      <c r="E172" s="239"/>
    </row>
    <row r="173" spans="1:5">
      <c r="E173" s="239"/>
    </row>
    <row r="174" spans="1:5">
      <c r="E174" s="239"/>
    </row>
    <row r="175" spans="1:5">
      <c r="E175" s="239"/>
    </row>
    <row r="176" spans="1:5">
      <c r="A176" s="286"/>
      <c r="B176" s="286"/>
    </row>
    <row r="177" spans="1:7">
      <c r="A177" s="275"/>
      <c r="B177" s="275"/>
      <c r="C177" s="287"/>
      <c r="D177" s="287"/>
      <c r="E177" s="288"/>
      <c r="F177" s="287"/>
      <c r="G177" s="289"/>
    </row>
    <row r="178" spans="1:7">
      <c r="A178" s="290"/>
      <c r="B178" s="290"/>
      <c r="C178" s="275"/>
      <c r="D178" s="275"/>
      <c r="E178" s="291"/>
      <c r="F178" s="275"/>
      <c r="G178" s="275"/>
    </row>
    <row r="179" spans="1:7">
      <c r="A179" s="275"/>
      <c r="B179" s="275"/>
      <c r="C179" s="275"/>
      <c r="D179" s="275"/>
      <c r="E179" s="291"/>
      <c r="F179" s="275"/>
      <c r="G179" s="275"/>
    </row>
    <row r="180" spans="1:7">
      <c r="A180" s="275"/>
      <c r="B180" s="275"/>
      <c r="C180" s="275"/>
      <c r="D180" s="275"/>
      <c r="E180" s="291"/>
      <c r="F180" s="275"/>
      <c r="G180" s="275"/>
    </row>
    <row r="181" spans="1:7">
      <c r="A181" s="275"/>
      <c r="B181" s="275"/>
      <c r="C181" s="275"/>
      <c r="D181" s="275"/>
      <c r="E181" s="291"/>
      <c r="F181" s="275"/>
      <c r="G181" s="275"/>
    </row>
    <row r="182" spans="1:7">
      <c r="A182" s="275"/>
      <c r="B182" s="275"/>
      <c r="C182" s="275"/>
      <c r="D182" s="275"/>
      <c r="E182" s="291"/>
      <c r="F182" s="275"/>
      <c r="G182" s="275"/>
    </row>
    <row r="183" spans="1:7">
      <c r="A183" s="275"/>
      <c r="B183" s="275"/>
      <c r="C183" s="275"/>
      <c r="D183" s="275"/>
      <c r="E183" s="291"/>
      <c r="F183" s="275"/>
      <c r="G183" s="275"/>
    </row>
    <row r="184" spans="1:7">
      <c r="A184" s="275"/>
      <c r="B184" s="275"/>
      <c r="C184" s="275"/>
      <c r="D184" s="275"/>
      <c r="E184" s="291"/>
      <c r="F184" s="275"/>
      <c r="G184" s="275"/>
    </row>
    <row r="185" spans="1:7">
      <c r="A185" s="275"/>
      <c r="B185" s="275"/>
      <c r="C185" s="275"/>
      <c r="D185" s="275"/>
      <c r="E185" s="291"/>
      <c r="F185" s="275"/>
      <c r="G185" s="275"/>
    </row>
    <row r="186" spans="1:7">
      <c r="A186" s="275"/>
      <c r="B186" s="275"/>
      <c r="C186" s="275"/>
      <c r="D186" s="275"/>
      <c r="E186" s="291"/>
      <c r="F186" s="275"/>
      <c r="G186" s="275"/>
    </row>
    <row r="187" spans="1:7">
      <c r="A187" s="275"/>
      <c r="B187" s="275"/>
      <c r="C187" s="275"/>
      <c r="D187" s="275"/>
      <c r="E187" s="291"/>
      <c r="F187" s="275"/>
      <c r="G187" s="275"/>
    </row>
    <row r="188" spans="1:7">
      <c r="A188" s="275"/>
      <c r="B188" s="275"/>
      <c r="C188" s="275"/>
      <c r="D188" s="275"/>
      <c r="E188" s="291"/>
      <c r="F188" s="275"/>
      <c r="G188" s="275"/>
    </row>
    <row r="189" spans="1:7">
      <c r="A189" s="275"/>
      <c r="B189" s="275"/>
      <c r="C189" s="275"/>
      <c r="D189" s="275"/>
      <c r="E189" s="291"/>
      <c r="F189" s="275"/>
      <c r="G189" s="275"/>
    </row>
    <row r="190" spans="1:7">
      <c r="A190" s="275"/>
      <c r="B190" s="275"/>
      <c r="C190" s="275"/>
      <c r="D190" s="275"/>
      <c r="E190" s="291"/>
      <c r="F190" s="275"/>
      <c r="G190" s="275"/>
    </row>
  </sheetData>
  <mergeCells count="4">
    <mergeCell ref="A1:G1"/>
    <mergeCell ref="A3:B3"/>
    <mergeCell ref="A4:B4"/>
    <mergeCell ref="E4:G4"/>
  </mergeCells>
  <printOptions horizontalCentered="1" gridLinesSet="0"/>
  <pageMargins left="0.59055118110236227" right="0.39370078740157483" top="0.59055118110236227" bottom="0.98425196850393704" header="0.19685039370078741" footer="0.51181102362204722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List24"/>
  <dimension ref="A1:BE55"/>
  <sheetViews>
    <sheetView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97" t="s">
        <v>100</v>
      </c>
      <c r="B1" s="98"/>
      <c r="C1" s="98"/>
      <c r="D1" s="98"/>
      <c r="E1" s="98"/>
      <c r="F1" s="98"/>
      <c r="G1" s="98"/>
    </row>
    <row r="2" spans="1:57" ht="12.75" customHeight="1">
      <c r="A2" s="99" t="s">
        <v>32</v>
      </c>
      <c r="B2" s="100"/>
      <c r="C2" s="101">
        <v>4</v>
      </c>
      <c r="D2" s="101" t="s">
        <v>362</v>
      </c>
      <c r="E2" s="100"/>
      <c r="F2" s="102" t="s">
        <v>33</v>
      </c>
      <c r="G2" s="103"/>
    </row>
    <row r="3" spans="1:57" ht="3" hidden="1" customHeight="1">
      <c r="A3" s="104"/>
      <c r="B3" s="105"/>
      <c r="C3" s="106"/>
      <c r="D3" s="106"/>
      <c r="E3" s="105"/>
      <c r="F3" s="107"/>
      <c r="G3" s="108"/>
    </row>
    <row r="4" spans="1:57" ht="12" customHeight="1">
      <c r="A4" s="109" t="s">
        <v>34</v>
      </c>
      <c r="B4" s="105"/>
      <c r="C4" s="106"/>
      <c r="D4" s="106"/>
      <c r="E4" s="105"/>
      <c r="F4" s="107" t="s">
        <v>35</v>
      </c>
      <c r="G4" s="110"/>
    </row>
    <row r="5" spans="1:57" ht="12.95" customHeight="1">
      <c r="A5" s="111" t="s">
        <v>359</v>
      </c>
      <c r="B5" s="112"/>
      <c r="C5" s="113" t="s">
        <v>360</v>
      </c>
      <c r="D5" s="114"/>
      <c r="E5" s="115"/>
      <c r="F5" s="107" t="s">
        <v>36</v>
      </c>
      <c r="G5" s="108"/>
    </row>
    <row r="6" spans="1:57" ht="12.95" customHeight="1">
      <c r="A6" s="109" t="s">
        <v>37</v>
      </c>
      <c r="B6" s="105"/>
      <c r="C6" s="106"/>
      <c r="D6" s="106"/>
      <c r="E6" s="105"/>
      <c r="F6" s="116" t="s">
        <v>38</v>
      </c>
      <c r="G6" s="117"/>
      <c r="O6" s="118"/>
    </row>
    <row r="7" spans="1:57" ht="12.95" customHeight="1">
      <c r="A7" s="119" t="s">
        <v>102</v>
      </c>
      <c r="B7" s="120"/>
      <c r="C7" s="121" t="s">
        <v>103</v>
      </c>
      <c r="D7" s="122"/>
      <c r="E7" s="122"/>
      <c r="F7" s="123" t="s">
        <v>39</v>
      </c>
      <c r="G7" s="117">
        <f>IF(G6=0,,ROUND((F30+F32)/G6,1))</f>
        <v>0</v>
      </c>
    </row>
    <row r="8" spans="1:57">
      <c r="A8" s="124" t="s">
        <v>40</v>
      </c>
      <c r="B8" s="107"/>
      <c r="C8" s="305" t="s">
        <v>323</v>
      </c>
      <c r="D8" s="305"/>
      <c r="E8" s="306"/>
      <c r="F8" s="125" t="s">
        <v>41</v>
      </c>
      <c r="G8" s="126"/>
      <c r="H8" s="127"/>
      <c r="I8" s="128"/>
    </row>
    <row r="9" spans="1:57">
      <c r="A9" s="124" t="s">
        <v>42</v>
      </c>
      <c r="B9" s="107"/>
      <c r="C9" s="305"/>
      <c r="D9" s="305"/>
      <c r="E9" s="306"/>
      <c r="F9" s="107"/>
      <c r="G9" s="129"/>
      <c r="H9" s="130"/>
    </row>
    <row r="10" spans="1:57">
      <c r="A10" s="124" t="s">
        <v>43</v>
      </c>
      <c r="B10" s="107"/>
      <c r="C10" s="305" t="s">
        <v>322</v>
      </c>
      <c r="D10" s="305"/>
      <c r="E10" s="305"/>
      <c r="F10" s="131"/>
      <c r="G10" s="132"/>
      <c r="H10" s="133"/>
    </row>
    <row r="11" spans="1:57" ht="13.5" customHeight="1">
      <c r="A11" s="124" t="s">
        <v>44</v>
      </c>
      <c r="B11" s="107"/>
      <c r="C11" s="305"/>
      <c r="D11" s="305"/>
      <c r="E11" s="305"/>
      <c r="F11" s="134" t="s">
        <v>45</v>
      </c>
      <c r="G11" s="135"/>
      <c r="H11" s="130"/>
      <c r="BA11" s="136"/>
      <c r="BB11" s="136"/>
      <c r="BC11" s="136"/>
      <c r="BD11" s="136"/>
      <c r="BE11" s="136"/>
    </row>
    <row r="12" spans="1:57" ht="12.75" customHeight="1">
      <c r="A12" s="137" t="s">
        <v>46</v>
      </c>
      <c r="B12" s="105"/>
      <c r="C12" s="307"/>
      <c r="D12" s="307"/>
      <c r="E12" s="307"/>
      <c r="F12" s="138" t="s">
        <v>47</v>
      </c>
      <c r="G12" s="139"/>
      <c r="H12" s="130"/>
    </row>
    <row r="13" spans="1:57" ht="28.5" customHeight="1" thickBot="1">
      <c r="A13" s="140" t="s">
        <v>48</v>
      </c>
      <c r="B13" s="141"/>
      <c r="C13" s="141"/>
      <c r="D13" s="141"/>
      <c r="E13" s="142"/>
      <c r="F13" s="142"/>
      <c r="G13" s="143"/>
      <c r="H13" s="130"/>
    </row>
    <row r="14" spans="1:57" ht="17.25" customHeight="1" thickBot="1">
      <c r="A14" s="144" t="s">
        <v>49</v>
      </c>
      <c r="B14" s="145"/>
      <c r="C14" s="146"/>
      <c r="D14" s="147" t="s">
        <v>50</v>
      </c>
      <c r="E14" s="148"/>
      <c r="F14" s="148"/>
      <c r="G14" s="146"/>
    </row>
    <row r="15" spans="1:57" ht="15.95" customHeight="1">
      <c r="A15" s="149"/>
      <c r="B15" s="150" t="s">
        <v>51</v>
      </c>
      <c r="C15" s="151">
        <f>'SO 07 4 Rek'!E27</f>
        <v>0</v>
      </c>
      <c r="D15" s="152" t="str">
        <f>'SO 07 4 Rek'!A32</f>
        <v>Ztížené výrobní podmínky</v>
      </c>
      <c r="E15" s="153"/>
      <c r="F15" s="154"/>
      <c r="G15" s="151">
        <f>'SO 07 4 Rek'!I32</f>
        <v>0</v>
      </c>
    </row>
    <row r="16" spans="1:57" ht="15.95" customHeight="1">
      <c r="A16" s="149" t="s">
        <v>52</v>
      </c>
      <c r="B16" s="150" t="s">
        <v>53</v>
      </c>
      <c r="C16" s="151">
        <f>'SO 07 4 Rek'!F27</f>
        <v>0</v>
      </c>
      <c r="D16" s="155" t="str">
        <f>'SO 07 4 Rek'!A33</f>
        <v>Oborová přirážka</v>
      </c>
      <c r="E16" s="156"/>
      <c r="F16" s="157"/>
      <c r="G16" s="151">
        <f>'SO 07 4 Rek'!I33</f>
        <v>0</v>
      </c>
    </row>
    <row r="17" spans="1:7" ht="15.95" customHeight="1">
      <c r="A17" s="149" t="s">
        <v>54</v>
      </c>
      <c r="B17" s="150" t="s">
        <v>55</v>
      </c>
      <c r="C17" s="151">
        <f>'SO 07 4 Rek'!H27</f>
        <v>0</v>
      </c>
      <c r="D17" s="155" t="str">
        <f>'SO 07 4 Rek'!A34</f>
        <v>Přesun stavebních kapacit</v>
      </c>
      <c r="E17" s="156"/>
      <c r="F17" s="157"/>
      <c r="G17" s="151">
        <f>'SO 07 4 Rek'!I34</f>
        <v>0</v>
      </c>
    </row>
    <row r="18" spans="1:7" ht="15.95" customHeight="1">
      <c r="A18" s="158" t="s">
        <v>56</v>
      </c>
      <c r="B18" s="159" t="s">
        <v>57</v>
      </c>
      <c r="C18" s="151">
        <f>'SO 07 4 Rek'!G27</f>
        <v>0</v>
      </c>
      <c r="D18" s="155" t="str">
        <f>'SO 07 4 Rek'!A35</f>
        <v>Mimostaveništní doprava</v>
      </c>
      <c r="E18" s="156"/>
      <c r="F18" s="157"/>
      <c r="G18" s="151">
        <f>'SO 07 4 Rek'!I35</f>
        <v>0</v>
      </c>
    </row>
    <row r="19" spans="1:7" ht="15.95" customHeight="1">
      <c r="A19" s="160" t="s">
        <v>58</v>
      </c>
      <c r="B19" s="150"/>
      <c r="C19" s="151">
        <f>SUM(C15:C18)</f>
        <v>0</v>
      </c>
      <c r="D19" s="161" t="str">
        <f>'SO 07 4 Rek'!A36</f>
        <v>Zařízení staveniště</v>
      </c>
      <c r="E19" s="156"/>
      <c r="F19" s="157"/>
      <c r="G19" s="151">
        <f>'SO 07 4 Rek'!I36</f>
        <v>0</v>
      </c>
    </row>
    <row r="20" spans="1:7" ht="15.95" customHeight="1">
      <c r="A20" s="160"/>
      <c r="B20" s="150"/>
      <c r="C20" s="151"/>
      <c r="D20" s="155" t="str">
        <f>'SO 07 4 Rek'!A37</f>
        <v>Provoz investora</v>
      </c>
      <c r="E20" s="156"/>
      <c r="F20" s="157"/>
      <c r="G20" s="151">
        <f>'SO 07 4 Rek'!I37</f>
        <v>0</v>
      </c>
    </row>
    <row r="21" spans="1:7" ht="15.95" customHeight="1">
      <c r="A21" s="160" t="s">
        <v>29</v>
      </c>
      <c r="B21" s="150"/>
      <c r="C21" s="151">
        <f>'SO 07 4 Rek'!I27</f>
        <v>0</v>
      </c>
      <c r="D21" s="155" t="str">
        <f>'SO 07 4 Rek'!A38</f>
        <v>Kompletační činnost (IČD)</v>
      </c>
      <c r="E21" s="156"/>
      <c r="F21" s="157"/>
      <c r="G21" s="151">
        <f>'SO 07 4 Rek'!I38</f>
        <v>0</v>
      </c>
    </row>
    <row r="22" spans="1:7" ht="15.95" customHeight="1">
      <c r="A22" s="162" t="s">
        <v>59</v>
      </c>
      <c r="B22" s="130"/>
      <c r="C22" s="151">
        <f>C19+C21</f>
        <v>0</v>
      </c>
      <c r="D22" s="155" t="s">
        <v>60</v>
      </c>
      <c r="E22" s="156"/>
      <c r="F22" s="157"/>
      <c r="G22" s="151">
        <f>G23-SUM(G15:G21)</f>
        <v>0</v>
      </c>
    </row>
    <row r="23" spans="1:7" ht="15.95" customHeight="1" thickBot="1">
      <c r="A23" s="308" t="s">
        <v>61</v>
      </c>
      <c r="B23" s="309"/>
      <c r="C23" s="163">
        <f>C22+G23</f>
        <v>0</v>
      </c>
      <c r="D23" s="164" t="s">
        <v>62</v>
      </c>
      <c r="E23" s="165"/>
      <c r="F23" s="166"/>
      <c r="G23" s="151">
        <f>'SO 07 4 Rek'!H40</f>
        <v>0</v>
      </c>
    </row>
    <row r="24" spans="1:7">
      <c r="A24" s="167" t="s">
        <v>63</v>
      </c>
      <c r="B24" s="168"/>
      <c r="C24" s="169"/>
      <c r="D24" s="168" t="s">
        <v>64</v>
      </c>
      <c r="E24" s="168"/>
      <c r="F24" s="170" t="s">
        <v>65</v>
      </c>
      <c r="G24" s="171"/>
    </row>
    <row r="25" spans="1:7">
      <c r="A25" s="162" t="s">
        <v>66</v>
      </c>
      <c r="B25" s="130"/>
      <c r="C25" s="172"/>
      <c r="D25" s="130" t="s">
        <v>66</v>
      </c>
      <c r="F25" s="173" t="s">
        <v>66</v>
      </c>
      <c r="G25" s="174"/>
    </row>
    <row r="26" spans="1:7" ht="37.5" customHeight="1">
      <c r="A26" s="162" t="s">
        <v>67</v>
      </c>
      <c r="B26" s="175"/>
      <c r="C26" s="172"/>
      <c r="D26" s="130" t="s">
        <v>67</v>
      </c>
      <c r="F26" s="173" t="s">
        <v>67</v>
      </c>
      <c r="G26" s="174"/>
    </row>
    <row r="27" spans="1:7">
      <c r="A27" s="162"/>
      <c r="B27" s="176"/>
      <c r="C27" s="172"/>
      <c r="D27" s="130"/>
      <c r="F27" s="173"/>
      <c r="G27" s="174"/>
    </row>
    <row r="28" spans="1:7">
      <c r="A28" s="162" t="s">
        <v>68</v>
      </c>
      <c r="B28" s="130"/>
      <c r="C28" s="172"/>
      <c r="D28" s="173" t="s">
        <v>69</v>
      </c>
      <c r="E28" s="172"/>
      <c r="F28" s="177" t="s">
        <v>69</v>
      </c>
      <c r="G28" s="174"/>
    </row>
    <row r="29" spans="1:7" ht="69" customHeight="1">
      <c r="A29" s="162"/>
      <c r="B29" s="130"/>
      <c r="C29" s="178"/>
      <c r="D29" s="179"/>
      <c r="E29" s="178"/>
      <c r="F29" s="130"/>
      <c r="G29" s="174"/>
    </row>
    <row r="30" spans="1:7">
      <c r="A30" s="180" t="s">
        <v>11</v>
      </c>
      <c r="B30" s="181"/>
      <c r="C30" s="182">
        <v>21</v>
      </c>
      <c r="D30" s="181" t="s">
        <v>70</v>
      </c>
      <c r="E30" s="183"/>
      <c r="F30" s="310">
        <f>ROUND(C23-F32,0)</f>
        <v>0</v>
      </c>
      <c r="G30" s="311"/>
    </row>
    <row r="31" spans="1:7">
      <c r="A31" s="180" t="s">
        <v>71</v>
      </c>
      <c r="B31" s="181"/>
      <c r="C31" s="182">
        <f>C30</f>
        <v>21</v>
      </c>
      <c r="D31" s="181" t="s">
        <v>72</v>
      </c>
      <c r="E31" s="183"/>
      <c r="F31" s="310">
        <f>ROUND(PRODUCT(F30,C31/100),1)</f>
        <v>0</v>
      </c>
      <c r="G31" s="311"/>
    </row>
    <row r="32" spans="1:7">
      <c r="A32" s="180" t="s">
        <v>11</v>
      </c>
      <c r="B32" s="181"/>
      <c r="C32" s="182">
        <v>0</v>
      </c>
      <c r="D32" s="181" t="s">
        <v>72</v>
      </c>
      <c r="E32" s="183"/>
      <c r="F32" s="310">
        <v>0</v>
      </c>
      <c r="G32" s="311"/>
    </row>
    <row r="33" spans="1:8">
      <c r="A33" s="180" t="s">
        <v>71</v>
      </c>
      <c r="B33" s="184"/>
      <c r="C33" s="185">
        <f>C32</f>
        <v>0</v>
      </c>
      <c r="D33" s="181" t="s">
        <v>72</v>
      </c>
      <c r="E33" s="157"/>
      <c r="F33" s="310">
        <f>ROUND(PRODUCT(F32,C33/100),1)</f>
        <v>0</v>
      </c>
      <c r="G33" s="311"/>
    </row>
    <row r="34" spans="1:8" s="189" customFormat="1" ht="19.5" customHeight="1" thickBot="1">
      <c r="A34" s="186" t="s">
        <v>73</v>
      </c>
      <c r="B34" s="187"/>
      <c r="C34" s="187"/>
      <c r="D34" s="187"/>
      <c r="E34" s="188"/>
      <c r="F34" s="312">
        <f>CEILING(SUM(F30:F33),IF(SUM(F30:F33)&gt;=0,1,-1))</f>
        <v>0</v>
      </c>
      <c r="G34" s="313"/>
    </row>
    <row r="36" spans="1:8">
      <c r="A36" s="1" t="s">
        <v>74</v>
      </c>
      <c r="B36" s="1"/>
      <c r="C36" s="1"/>
      <c r="D36" s="1"/>
      <c r="E36" s="1"/>
      <c r="F36" s="1"/>
      <c r="G36" s="1"/>
      <c r="H36" t="s">
        <v>1</v>
      </c>
    </row>
    <row r="37" spans="1:8" ht="14.25" customHeight="1">
      <c r="A37" s="1"/>
      <c r="B37" s="304"/>
      <c r="C37" s="304"/>
      <c r="D37" s="304"/>
      <c r="E37" s="304"/>
      <c r="F37" s="304"/>
      <c r="G37" s="304"/>
      <c r="H37" t="s">
        <v>1</v>
      </c>
    </row>
    <row r="38" spans="1:8" ht="12.75" customHeight="1">
      <c r="A38" s="190"/>
      <c r="B38" s="304"/>
      <c r="C38" s="304"/>
      <c r="D38" s="304"/>
      <c r="E38" s="304"/>
      <c r="F38" s="304"/>
      <c r="G38" s="304"/>
      <c r="H38" t="s">
        <v>1</v>
      </c>
    </row>
    <row r="39" spans="1:8">
      <c r="A39" s="190"/>
      <c r="B39" s="304"/>
      <c r="C39" s="304"/>
      <c r="D39" s="304"/>
      <c r="E39" s="304"/>
      <c r="F39" s="304"/>
      <c r="G39" s="304"/>
      <c r="H39" t="s">
        <v>1</v>
      </c>
    </row>
    <row r="40" spans="1:8">
      <c r="A40" s="190"/>
      <c r="B40" s="304"/>
      <c r="C40" s="304"/>
      <c r="D40" s="304"/>
      <c r="E40" s="304"/>
      <c r="F40" s="304"/>
      <c r="G40" s="304"/>
      <c r="H40" t="s">
        <v>1</v>
      </c>
    </row>
    <row r="41" spans="1:8">
      <c r="A41" s="190"/>
      <c r="B41" s="304"/>
      <c r="C41" s="304"/>
      <c r="D41" s="304"/>
      <c r="E41" s="304"/>
      <c r="F41" s="304"/>
      <c r="G41" s="304"/>
      <c r="H41" t="s">
        <v>1</v>
      </c>
    </row>
    <row r="42" spans="1:8">
      <c r="A42" s="190"/>
      <c r="B42" s="304"/>
      <c r="C42" s="304"/>
      <c r="D42" s="304"/>
      <c r="E42" s="304"/>
      <c r="F42" s="304"/>
      <c r="G42" s="304"/>
      <c r="H42" t="s">
        <v>1</v>
      </c>
    </row>
    <row r="43" spans="1:8">
      <c r="A43" s="190"/>
      <c r="B43" s="304"/>
      <c r="C43" s="304"/>
      <c r="D43" s="304"/>
      <c r="E43" s="304"/>
      <c r="F43" s="304"/>
      <c r="G43" s="304"/>
      <c r="H43" t="s">
        <v>1</v>
      </c>
    </row>
    <row r="44" spans="1:8">
      <c r="A44" s="190"/>
      <c r="B44" s="304"/>
      <c r="C44" s="304"/>
      <c r="D44" s="304"/>
      <c r="E44" s="304"/>
      <c r="F44" s="304"/>
      <c r="G44" s="304"/>
      <c r="H44" t="s">
        <v>1</v>
      </c>
    </row>
    <row r="45" spans="1:8" ht="0.75" customHeight="1">
      <c r="A45" s="190"/>
      <c r="B45" s="304"/>
      <c r="C45" s="304"/>
      <c r="D45" s="304"/>
      <c r="E45" s="304"/>
      <c r="F45" s="304"/>
      <c r="G45" s="304"/>
      <c r="H45" t="s">
        <v>1</v>
      </c>
    </row>
    <row r="46" spans="1:8">
      <c r="B46" s="314"/>
      <c r="C46" s="314"/>
      <c r="D46" s="314"/>
      <c r="E46" s="314"/>
      <c r="F46" s="314"/>
      <c r="G46" s="314"/>
    </row>
    <row r="47" spans="1:8">
      <c r="B47" s="314"/>
      <c r="C47" s="314"/>
      <c r="D47" s="314"/>
      <c r="E47" s="314"/>
      <c r="F47" s="314"/>
      <c r="G47" s="314"/>
    </row>
    <row r="48" spans="1:8">
      <c r="B48" s="314"/>
      <c r="C48" s="314"/>
      <c r="D48" s="314"/>
      <c r="E48" s="314"/>
      <c r="F48" s="314"/>
      <c r="G48" s="314"/>
    </row>
    <row r="49" spans="2:7">
      <c r="B49" s="314"/>
      <c r="C49" s="314"/>
      <c r="D49" s="314"/>
      <c r="E49" s="314"/>
      <c r="F49" s="314"/>
      <c r="G49" s="314"/>
    </row>
    <row r="50" spans="2:7">
      <c r="B50" s="314"/>
      <c r="C50" s="314"/>
      <c r="D50" s="314"/>
      <c r="E50" s="314"/>
      <c r="F50" s="314"/>
      <c r="G50" s="314"/>
    </row>
    <row r="51" spans="2:7">
      <c r="B51" s="314"/>
      <c r="C51" s="314"/>
      <c r="D51" s="314"/>
      <c r="E51" s="314"/>
      <c r="F51" s="314"/>
      <c r="G51" s="314"/>
    </row>
    <row r="52" spans="2:7">
      <c r="B52" s="314"/>
      <c r="C52" s="314"/>
      <c r="D52" s="314"/>
      <c r="E52" s="314"/>
      <c r="F52" s="314"/>
      <c r="G52" s="314"/>
    </row>
    <row r="53" spans="2:7">
      <c r="B53" s="314"/>
      <c r="C53" s="314"/>
      <c r="D53" s="314"/>
      <c r="E53" s="314"/>
      <c r="F53" s="314"/>
      <c r="G53" s="314"/>
    </row>
    <row r="54" spans="2:7">
      <c r="B54" s="314"/>
      <c r="C54" s="314"/>
      <c r="D54" s="314"/>
      <c r="E54" s="314"/>
      <c r="F54" s="314"/>
      <c r="G54" s="314"/>
    </row>
    <row r="55" spans="2:7">
      <c r="B55" s="314"/>
      <c r="C55" s="314"/>
      <c r="D55" s="314"/>
      <c r="E55" s="314"/>
      <c r="F55" s="314"/>
      <c r="G55" s="314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List34"/>
  <dimension ref="A1:BE91"/>
  <sheetViews>
    <sheetView workbookViewId="0">
      <selection sqref="A1:B1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315" t="s">
        <v>2</v>
      </c>
      <c r="B1" s="316"/>
      <c r="C1" s="191" t="s">
        <v>104</v>
      </c>
      <c r="D1" s="192"/>
      <c r="E1" s="193"/>
      <c r="F1" s="192"/>
      <c r="G1" s="194" t="s">
        <v>75</v>
      </c>
      <c r="H1" s="195">
        <v>4</v>
      </c>
      <c r="I1" s="196"/>
    </row>
    <row r="2" spans="1:9" ht="13.5" thickBot="1">
      <c r="A2" s="317" t="s">
        <v>76</v>
      </c>
      <c r="B2" s="318"/>
      <c r="C2" s="197" t="s">
        <v>361</v>
      </c>
      <c r="D2" s="198"/>
      <c r="E2" s="199"/>
      <c r="F2" s="198"/>
      <c r="G2" s="319" t="s">
        <v>362</v>
      </c>
      <c r="H2" s="320"/>
      <c r="I2" s="321"/>
    </row>
    <row r="3" spans="1:9" ht="13.5" thickTop="1">
      <c r="F3" s="130"/>
    </row>
    <row r="4" spans="1:9" ht="19.5" customHeight="1">
      <c r="A4" s="200" t="s">
        <v>77</v>
      </c>
      <c r="B4" s="201"/>
      <c r="C4" s="201"/>
      <c r="D4" s="201"/>
      <c r="E4" s="202"/>
      <c r="F4" s="201"/>
      <c r="G4" s="201"/>
      <c r="H4" s="201"/>
      <c r="I4" s="201"/>
    </row>
    <row r="5" spans="1:9" ht="13.5" thickBot="1"/>
    <row r="6" spans="1:9" s="130" customFormat="1" ht="13.5" thickBot="1">
      <c r="A6" s="203"/>
      <c r="B6" s="204" t="s">
        <v>78</v>
      </c>
      <c r="C6" s="204"/>
      <c r="D6" s="205"/>
      <c r="E6" s="206" t="s">
        <v>25</v>
      </c>
      <c r="F6" s="207" t="s">
        <v>26</v>
      </c>
      <c r="G6" s="207" t="s">
        <v>27</v>
      </c>
      <c r="H6" s="207" t="s">
        <v>28</v>
      </c>
      <c r="I6" s="208" t="s">
        <v>29</v>
      </c>
    </row>
    <row r="7" spans="1:9" s="130" customFormat="1">
      <c r="A7" s="292" t="str">
        <f>'SO 07 4 Pol'!B7</f>
        <v>3</v>
      </c>
      <c r="B7" s="63" t="str">
        <f>'SO 07 4 Pol'!C7</f>
        <v>Svislé a kompletní konstrukce</v>
      </c>
      <c r="D7" s="209"/>
      <c r="E7" s="293">
        <f>'SO 07 4 Pol'!BA11</f>
        <v>0</v>
      </c>
      <c r="F7" s="294">
        <f>'SO 07 4 Pol'!BB11</f>
        <v>0</v>
      </c>
      <c r="G7" s="294">
        <f>'SO 07 4 Pol'!BC11</f>
        <v>0</v>
      </c>
      <c r="H7" s="294">
        <f>'SO 07 4 Pol'!BD11</f>
        <v>0</v>
      </c>
      <c r="I7" s="295">
        <f>'SO 07 4 Pol'!BE11</f>
        <v>0</v>
      </c>
    </row>
    <row r="8" spans="1:9" s="130" customFormat="1">
      <c r="A8" s="292" t="str">
        <f>'SO 07 4 Pol'!B12</f>
        <v>311</v>
      </c>
      <c r="B8" s="63" t="str">
        <f>'SO 07 4 Pol'!C12</f>
        <v>Sádrokartonové konstrukce</v>
      </c>
      <c r="D8" s="209"/>
      <c r="E8" s="293">
        <f>'SO 07 4 Pol'!BA16</f>
        <v>0</v>
      </c>
      <c r="F8" s="294">
        <f>'SO 07 4 Pol'!BB16</f>
        <v>0</v>
      </c>
      <c r="G8" s="294">
        <f>'SO 07 4 Pol'!BC16</f>
        <v>0</v>
      </c>
      <c r="H8" s="294">
        <f>'SO 07 4 Pol'!BD16</f>
        <v>0</v>
      </c>
      <c r="I8" s="295">
        <f>'SO 07 4 Pol'!BE16</f>
        <v>0</v>
      </c>
    </row>
    <row r="9" spans="1:9" s="130" customFormat="1">
      <c r="A9" s="292" t="str">
        <f>'SO 07 4 Pol'!B17</f>
        <v>61</v>
      </c>
      <c r="B9" s="63" t="str">
        <f>'SO 07 4 Pol'!C17</f>
        <v>Upravy povrchů vnitřní</v>
      </c>
      <c r="D9" s="209"/>
      <c r="E9" s="293">
        <f>'SO 07 4 Pol'!BA21</f>
        <v>0</v>
      </c>
      <c r="F9" s="294">
        <f>'SO 07 4 Pol'!BB21</f>
        <v>0</v>
      </c>
      <c r="G9" s="294">
        <f>'SO 07 4 Pol'!BC21</f>
        <v>0</v>
      </c>
      <c r="H9" s="294">
        <f>'SO 07 4 Pol'!BD21</f>
        <v>0</v>
      </c>
      <c r="I9" s="295">
        <f>'SO 07 4 Pol'!BE21</f>
        <v>0</v>
      </c>
    </row>
    <row r="10" spans="1:9" s="130" customFormat="1">
      <c r="A10" s="292" t="str">
        <f>'SO 07 4 Pol'!B22</f>
        <v>63</v>
      </c>
      <c r="B10" s="63" t="str">
        <f>'SO 07 4 Pol'!C22</f>
        <v>Podlahy a podlahové konstrukce</v>
      </c>
      <c r="D10" s="209"/>
      <c r="E10" s="293">
        <f>'SO 07 4 Pol'!BA25</f>
        <v>0</v>
      </c>
      <c r="F10" s="294">
        <f>'SO 07 4 Pol'!BB25</f>
        <v>0</v>
      </c>
      <c r="G10" s="294">
        <f>'SO 07 4 Pol'!BC25</f>
        <v>0</v>
      </c>
      <c r="H10" s="294">
        <f>'SO 07 4 Pol'!BD25</f>
        <v>0</v>
      </c>
      <c r="I10" s="295">
        <f>'SO 07 4 Pol'!BE25</f>
        <v>0</v>
      </c>
    </row>
    <row r="11" spans="1:9" s="130" customFormat="1">
      <c r="A11" s="292" t="str">
        <f>'SO 07 4 Pol'!B26</f>
        <v>64</v>
      </c>
      <c r="B11" s="63" t="str">
        <f>'SO 07 4 Pol'!C26</f>
        <v>Výplně otvorů</v>
      </c>
      <c r="D11" s="209"/>
      <c r="E11" s="293">
        <f>'SO 07 4 Pol'!BA31</f>
        <v>0</v>
      </c>
      <c r="F11" s="294">
        <f>'SO 07 4 Pol'!BB31</f>
        <v>0</v>
      </c>
      <c r="G11" s="294">
        <f>'SO 07 4 Pol'!BC31</f>
        <v>0</v>
      </c>
      <c r="H11" s="294">
        <f>'SO 07 4 Pol'!BD31</f>
        <v>0</v>
      </c>
      <c r="I11" s="295">
        <f>'SO 07 4 Pol'!BE31</f>
        <v>0</v>
      </c>
    </row>
    <row r="12" spans="1:9" s="130" customFormat="1">
      <c r="A12" s="292" t="str">
        <f>'SO 07 4 Pol'!B32</f>
        <v>94</v>
      </c>
      <c r="B12" s="63" t="str">
        <f>'SO 07 4 Pol'!C32</f>
        <v>Lešení a stavební výtahy</v>
      </c>
      <c r="D12" s="209"/>
      <c r="E12" s="293">
        <f>'SO 07 4 Pol'!BA36</f>
        <v>0</v>
      </c>
      <c r="F12" s="294">
        <f>'SO 07 4 Pol'!BB36</f>
        <v>0</v>
      </c>
      <c r="G12" s="294">
        <f>'SO 07 4 Pol'!BC36</f>
        <v>0</v>
      </c>
      <c r="H12" s="294">
        <f>'SO 07 4 Pol'!BD36</f>
        <v>0</v>
      </c>
      <c r="I12" s="295">
        <f>'SO 07 4 Pol'!BE36</f>
        <v>0</v>
      </c>
    </row>
    <row r="13" spans="1:9" s="130" customFormat="1">
      <c r="A13" s="292" t="str">
        <f>'SO 07 4 Pol'!B37</f>
        <v>96</v>
      </c>
      <c r="B13" s="63" t="str">
        <f>'SO 07 4 Pol'!C37</f>
        <v>Bourání konstrukcí</v>
      </c>
      <c r="D13" s="209"/>
      <c r="E13" s="293">
        <f>'SO 07 4 Pol'!BA44</f>
        <v>0</v>
      </c>
      <c r="F13" s="294">
        <f>'SO 07 4 Pol'!BB44</f>
        <v>0</v>
      </c>
      <c r="G13" s="294">
        <f>'SO 07 4 Pol'!BC44</f>
        <v>0</v>
      </c>
      <c r="H13" s="294">
        <f>'SO 07 4 Pol'!BD44</f>
        <v>0</v>
      </c>
      <c r="I13" s="295">
        <f>'SO 07 4 Pol'!BE44</f>
        <v>0</v>
      </c>
    </row>
    <row r="14" spans="1:9" s="130" customFormat="1">
      <c r="A14" s="292" t="str">
        <f>'SO 07 4 Pol'!B45</f>
        <v>97</v>
      </c>
      <c r="B14" s="63" t="str">
        <f>'SO 07 4 Pol'!C45</f>
        <v>Prorážení otvorů</v>
      </c>
      <c r="D14" s="209"/>
      <c r="E14" s="293">
        <f>'SO 07 4 Pol'!BA47</f>
        <v>0</v>
      </c>
      <c r="F14" s="294">
        <f>'SO 07 4 Pol'!BB47</f>
        <v>0</v>
      </c>
      <c r="G14" s="294">
        <f>'SO 07 4 Pol'!BC47</f>
        <v>0</v>
      </c>
      <c r="H14" s="294">
        <f>'SO 07 4 Pol'!BD47</f>
        <v>0</v>
      </c>
      <c r="I14" s="295">
        <f>'SO 07 4 Pol'!BE47</f>
        <v>0</v>
      </c>
    </row>
    <row r="15" spans="1:9" s="130" customFormat="1">
      <c r="A15" s="292" t="str">
        <f>'SO 07 4 Pol'!B48</f>
        <v>99</v>
      </c>
      <c r="B15" s="63" t="str">
        <f>'SO 07 4 Pol'!C48</f>
        <v>Staveništní přesun hmot</v>
      </c>
      <c r="D15" s="209"/>
      <c r="E15" s="293">
        <f>'SO 07 4 Pol'!BA50</f>
        <v>0</v>
      </c>
      <c r="F15" s="294">
        <f>'SO 07 4 Pol'!BB50</f>
        <v>0</v>
      </c>
      <c r="G15" s="294">
        <f>'SO 07 4 Pol'!BC50</f>
        <v>0</v>
      </c>
      <c r="H15" s="294">
        <f>'SO 07 4 Pol'!BD50</f>
        <v>0</v>
      </c>
      <c r="I15" s="295">
        <f>'SO 07 4 Pol'!BE50</f>
        <v>0</v>
      </c>
    </row>
    <row r="16" spans="1:9" s="130" customFormat="1">
      <c r="A16" s="292" t="str">
        <f>'SO 07 4 Pol'!B51</f>
        <v>711</v>
      </c>
      <c r="B16" s="63" t="str">
        <f>'SO 07 4 Pol'!C51</f>
        <v>Izolace proti vodě</v>
      </c>
      <c r="D16" s="209"/>
      <c r="E16" s="293">
        <f>'SO 07 4 Pol'!BA54</f>
        <v>0</v>
      </c>
      <c r="F16" s="294">
        <f>'SO 07 4 Pol'!BB54</f>
        <v>0</v>
      </c>
      <c r="G16" s="294">
        <f>'SO 07 4 Pol'!BC54</f>
        <v>0</v>
      </c>
      <c r="H16" s="294">
        <f>'SO 07 4 Pol'!BD54</f>
        <v>0</v>
      </c>
      <c r="I16" s="295">
        <f>'SO 07 4 Pol'!BE54</f>
        <v>0</v>
      </c>
    </row>
    <row r="17" spans="1:57" s="130" customFormat="1">
      <c r="A17" s="292" t="str">
        <f>'SO 07 4 Pol'!B55</f>
        <v>721</v>
      </c>
      <c r="B17" s="63" t="str">
        <f>'SO 07 4 Pol'!C55</f>
        <v>Vnitřní kanalizace</v>
      </c>
      <c r="D17" s="209"/>
      <c r="E17" s="293">
        <f>'SO 07 4 Pol'!BA57</f>
        <v>0</v>
      </c>
      <c r="F17" s="294">
        <f>'SO 07 4 Pol'!BB57</f>
        <v>0</v>
      </c>
      <c r="G17" s="294">
        <f>'SO 07 4 Pol'!BC57</f>
        <v>0</v>
      </c>
      <c r="H17" s="294">
        <f>'SO 07 4 Pol'!BD57</f>
        <v>0</v>
      </c>
      <c r="I17" s="295">
        <f>'SO 07 4 Pol'!BE57</f>
        <v>0</v>
      </c>
    </row>
    <row r="18" spans="1:57" s="130" customFormat="1">
      <c r="A18" s="292" t="str">
        <f>'SO 07 4 Pol'!B58</f>
        <v>725</v>
      </c>
      <c r="B18" s="63" t="str">
        <f>'SO 07 4 Pol'!C58</f>
        <v>Zařizovací předměty</v>
      </c>
      <c r="D18" s="209"/>
      <c r="E18" s="293">
        <f>'SO 07 4 Pol'!BA64</f>
        <v>0</v>
      </c>
      <c r="F18" s="294">
        <f>'SO 07 4 Pol'!BB64</f>
        <v>0</v>
      </c>
      <c r="G18" s="294">
        <f>'SO 07 4 Pol'!BC64</f>
        <v>0</v>
      </c>
      <c r="H18" s="294">
        <f>'SO 07 4 Pol'!BD64</f>
        <v>0</v>
      </c>
      <c r="I18" s="295">
        <f>'SO 07 4 Pol'!BE64</f>
        <v>0</v>
      </c>
    </row>
    <row r="19" spans="1:57" s="130" customFormat="1">
      <c r="A19" s="292" t="str">
        <f>'SO 07 4 Pol'!B65</f>
        <v>734</v>
      </c>
      <c r="B19" s="63" t="str">
        <f>'SO 07 4 Pol'!C65</f>
        <v>Armatury</v>
      </c>
      <c r="D19" s="209"/>
      <c r="E19" s="293">
        <f>'SO 07 4 Pol'!BA67</f>
        <v>0</v>
      </c>
      <c r="F19" s="294">
        <f>'SO 07 4 Pol'!BB67</f>
        <v>0</v>
      </c>
      <c r="G19" s="294">
        <f>'SO 07 4 Pol'!BC67</f>
        <v>0</v>
      </c>
      <c r="H19" s="294">
        <f>'SO 07 4 Pol'!BD67</f>
        <v>0</v>
      </c>
      <c r="I19" s="295">
        <f>'SO 07 4 Pol'!BE67</f>
        <v>0</v>
      </c>
    </row>
    <row r="20" spans="1:57" s="130" customFormat="1">
      <c r="A20" s="292" t="str">
        <f>'SO 07 4 Pol'!B68</f>
        <v>766</v>
      </c>
      <c r="B20" s="63" t="str">
        <f>'SO 07 4 Pol'!C68</f>
        <v>Konstrukce truhlářské</v>
      </c>
      <c r="D20" s="209"/>
      <c r="E20" s="293">
        <f>'SO 07 4 Pol'!BA77</f>
        <v>0</v>
      </c>
      <c r="F20" s="294">
        <f>'SO 07 4 Pol'!BB77</f>
        <v>0</v>
      </c>
      <c r="G20" s="294">
        <f>'SO 07 4 Pol'!BC77</f>
        <v>0</v>
      </c>
      <c r="H20" s="294">
        <f>'SO 07 4 Pol'!BD77</f>
        <v>0</v>
      </c>
      <c r="I20" s="295">
        <f>'SO 07 4 Pol'!BE77</f>
        <v>0</v>
      </c>
    </row>
    <row r="21" spans="1:57" s="130" customFormat="1">
      <c r="A21" s="292" t="str">
        <f>'SO 07 4 Pol'!B78</f>
        <v>771</v>
      </c>
      <c r="B21" s="63" t="str">
        <f>'SO 07 4 Pol'!C78</f>
        <v>Podlahy z dlaždic a obklady</v>
      </c>
      <c r="D21" s="209"/>
      <c r="E21" s="293">
        <f>'SO 07 4 Pol'!BA84</f>
        <v>0</v>
      </c>
      <c r="F21" s="294">
        <f>'SO 07 4 Pol'!BB84</f>
        <v>0</v>
      </c>
      <c r="G21" s="294">
        <f>'SO 07 4 Pol'!BC84</f>
        <v>0</v>
      </c>
      <c r="H21" s="294">
        <f>'SO 07 4 Pol'!BD84</f>
        <v>0</v>
      </c>
      <c r="I21" s="295">
        <f>'SO 07 4 Pol'!BE84</f>
        <v>0</v>
      </c>
    </row>
    <row r="22" spans="1:57" s="130" customFormat="1">
      <c r="A22" s="292" t="str">
        <f>'SO 07 4 Pol'!B85</f>
        <v>781</v>
      </c>
      <c r="B22" s="63" t="str">
        <f>'SO 07 4 Pol'!C85</f>
        <v>Obklady keramické</v>
      </c>
      <c r="D22" s="209"/>
      <c r="E22" s="293">
        <f>'SO 07 4 Pol'!BA95</f>
        <v>0</v>
      </c>
      <c r="F22" s="294">
        <f>'SO 07 4 Pol'!BB95</f>
        <v>0</v>
      </c>
      <c r="G22" s="294">
        <f>'SO 07 4 Pol'!BC95</f>
        <v>0</v>
      </c>
      <c r="H22" s="294">
        <f>'SO 07 4 Pol'!BD95</f>
        <v>0</v>
      </c>
      <c r="I22" s="295">
        <f>'SO 07 4 Pol'!BE95</f>
        <v>0</v>
      </c>
    </row>
    <row r="23" spans="1:57" s="130" customFormat="1">
      <c r="A23" s="292" t="str">
        <f>'SO 07 4 Pol'!B96</f>
        <v>783</v>
      </c>
      <c r="B23" s="63" t="str">
        <f>'SO 07 4 Pol'!C96</f>
        <v>Nátěry</v>
      </c>
      <c r="D23" s="209"/>
      <c r="E23" s="293">
        <f>'SO 07 4 Pol'!BA98</f>
        <v>0</v>
      </c>
      <c r="F23" s="294">
        <f>'SO 07 4 Pol'!BB98</f>
        <v>0</v>
      </c>
      <c r="G23" s="294">
        <f>'SO 07 4 Pol'!BC98</f>
        <v>0</v>
      </c>
      <c r="H23" s="294">
        <f>'SO 07 4 Pol'!BD98</f>
        <v>0</v>
      </c>
      <c r="I23" s="295">
        <f>'SO 07 4 Pol'!BE98</f>
        <v>0</v>
      </c>
    </row>
    <row r="24" spans="1:57" s="130" customFormat="1">
      <c r="A24" s="292" t="str">
        <f>'SO 07 4 Pol'!B99</f>
        <v>784</v>
      </c>
      <c r="B24" s="63" t="str">
        <f>'SO 07 4 Pol'!C99</f>
        <v>Malby</v>
      </c>
      <c r="D24" s="209"/>
      <c r="E24" s="293">
        <f>'SO 07 4 Pol'!BA103</f>
        <v>0</v>
      </c>
      <c r="F24" s="294">
        <f>'SO 07 4 Pol'!BB103</f>
        <v>0</v>
      </c>
      <c r="G24" s="294">
        <f>'SO 07 4 Pol'!BC103</f>
        <v>0</v>
      </c>
      <c r="H24" s="294">
        <f>'SO 07 4 Pol'!BD103</f>
        <v>0</v>
      </c>
      <c r="I24" s="295">
        <f>'SO 07 4 Pol'!BE103</f>
        <v>0</v>
      </c>
    </row>
    <row r="25" spans="1:57" s="130" customFormat="1">
      <c r="A25" s="292" t="str">
        <f>'SO 07 4 Pol'!B104</f>
        <v>799</v>
      </c>
      <c r="B25" s="63" t="str">
        <f>'SO 07 4 Pol'!C104</f>
        <v>Ostatní</v>
      </c>
      <c r="D25" s="209"/>
      <c r="E25" s="293">
        <f>'SO 07 4 Pol'!BA108</f>
        <v>0</v>
      </c>
      <c r="F25" s="294">
        <f>'SO 07 4 Pol'!BB108</f>
        <v>0</v>
      </c>
      <c r="G25" s="294">
        <f>'SO 07 4 Pol'!BC108</f>
        <v>0</v>
      </c>
      <c r="H25" s="294">
        <f>'SO 07 4 Pol'!BD108</f>
        <v>0</v>
      </c>
      <c r="I25" s="295">
        <f>'SO 07 4 Pol'!BE108</f>
        <v>0</v>
      </c>
    </row>
    <row r="26" spans="1:57" s="130" customFormat="1" ht="13.5" thickBot="1">
      <c r="A26" s="292" t="str">
        <f>'SO 07 4 Pol'!B109</f>
        <v>D96</v>
      </c>
      <c r="B26" s="63" t="str">
        <f>'SO 07 4 Pol'!C109</f>
        <v>Přesuny suti a vybouraných hmot</v>
      </c>
      <c r="D26" s="209"/>
      <c r="E26" s="293">
        <f>'SO 07 4 Pol'!BA115</f>
        <v>0</v>
      </c>
      <c r="F26" s="294">
        <f>'SO 07 4 Pol'!BB115</f>
        <v>0</v>
      </c>
      <c r="G26" s="294">
        <f>'SO 07 4 Pol'!BC115</f>
        <v>0</v>
      </c>
      <c r="H26" s="294">
        <f>'SO 07 4 Pol'!BD115</f>
        <v>0</v>
      </c>
      <c r="I26" s="295">
        <f>'SO 07 4 Pol'!BE115</f>
        <v>0</v>
      </c>
    </row>
    <row r="27" spans="1:57" s="13" customFormat="1" ht="13.5" thickBot="1">
      <c r="A27" s="210"/>
      <c r="B27" s="211" t="s">
        <v>79</v>
      </c>
      <c r="C27" s="211"/>
      <c r="D27" s="212"/>
      <c r="E27" s="213">
        <f>SUM(E7:E26)</f>
        <v>0</v>
      </c>
      <c r="F27" s="214">
        <f>SUM(F7:F26)</f>
        <v>0</v>
      </c>
      <c r="G27" s="214">
        <f>SUM(G7:G26)</f>
        <v>0</v>
      </c>
      <c r="H27" s="214">
        <f>SUM(H7:H26)</f>
        <v>0</v>
      </c>
      <c r="I27" s="215">
        <f>SUM(I7:I26)</f>
        <v>0</v>
      </c>
    </row>
    <row r="28" spans="1:57">
      <c r="A28" s="130"/>
      <c r="B28" s="130"/>
      <c r="C28" s="130"/>
      <c r="D28" s="130"/>
      <c r="E28" s="130"/>
      <c r="F28" s="130"/>
      <c r="G28" s="130"/>
      <c r="H28" s="130"/>
      <c r="I28" s="130"/>
    </row>
    <row r="29" spans="1:57" ht="19.5" customHeight="1">
      <c r="A29" s="201" t="s">
        <v>80</v>
      </c>
      <c r="B29" s="201"/>
      <c r="C29" s="201"/>
      <c r="D29" s="201"/>
      <c r="E29" s="201"/>
      <c r="F29" s="201"/>
      <c r="G29" s="216"/>
      <c r="H29" s="201"/>
      <c r="I29" s="201"/>
      <c r="BA29" s="136"/>
      <c r="BB29" s="136"/>
      <c r="BC29" s="136"/>
      <c r="BD29" s="136"/>
      <c r="BE29" s="136"/>
    </row>
    <row r="30" spans="1:57" ht="13.5" thickBot="1"/>
    <row r="31" spans="1:57">
      <c r="A31" s="167" t="s">
        <v>81</v>
      </c>
      <c r="B31" s="168"/>
      <c r="C31" s="168"/>
      <c r="D31" s="217"/>
      <c r="E31" s="218" t="s">
        <v>82</v>
      </c>
      <c r="F31" s="219" t="s">
        <v>12</v>
      </c>
      <c r="G31" s="220" t="s">
        <v>83</v>
      </c>
      <c r="H31" s="221"/>
      <c r="I31" s="222" t="s">
        <v>82</v>
      </c>
    </row>
    <row r="32" spans="1:57">
      <c r="A32" s="223" t="s">
        <v>314</v>
      </c>
      <c r="B32" s="224"/>
      <c r="C32" s="224"/>
      <c r="D32" s="225"/>
      <c r="E32" s="226"/>
      <c r="F32" s="227"/>
      <c r="G32" s="228">
        <v>0</v>
      </c>
      <c r="H32" s="229"/>
      <c r="I32" s="230">
        <f t="shared" ref="I32:I39" si="0">E32+F32*G32/100</f>
        <v>0</v>
      </c>
      <c r="BA32">
        <v>0</v>
      </c>
    </row>
    <row r="33" spans="1:53">
      <c r="A33" s="223" t="s">
        <v>315</v>
      </c>
      <c r="B33" s="224"/>
      <c r="C33" s="224"/>
      <c r="D33" s="225"/>
      <c r="E33" s="226"/>
      <c r="F33" s="227"/>
      <c r="G33" s="228">
        <v>0</v>
      </c>
      <c r="H33" s="229"/>
      <c r="I33" s="230">
        <f t="shared" si="0"/>
        <v>0</v>
      </c>
      <c r="BA33">
        <v>0</v>
      </c>
    </row>
    <row r="34" spans="1:53">
      <c r="A34" s="223" t="s">
        <v>316</v>
      </c>
      <c r="B34" s="224"/>
      <c r="C34" s="224"/>
      <c r="D34" s="225"/>
      <c r="E34" s="226"/>
      <c r="F34" s="227"/>
      <c r="G34" s="228">
        <v>0</v>
      </c>
      <c r="H34" s="229"/>
      <c r="I34" s="230">
        <f t="shared" si="0"/>
        <v>0</v>
      </c>
      <c r="BA34">
        <v>0</v>
      </c>
    </row>
    <row r="35" spans="1:53">
      <c r="A35" s="223" t="s">
        <v>317</v>
      </c>
      <c r="B35" s="224"/>
      <c r="C35" s="224"/>
      <c r="D35" s="225"/>
      <c r="E35" s="226"/>
      <c r="F35" s="227"/>
      <c r="G35" s="228">
        <v>0</v>
      </c>
      <c r="H35" s="229"/>
      <c r="I35" s="230">
        <f t="shared" si="0"/>
        <v>0</v>
      </c>
      <c r="BA35">
        <v>0</v>
      </c>
    </row>
    <row r="36" spans="1:53">
      <c r="A36" s="223" t="s">
        <v>318</v>
      </c>
      <c r="B36" s="224"/>
      <c r="C36" s="224"/>
      <c r="D36" s="225"/>
      <c r="E36" s="226"/>
      <c r="F36" s="227"/>
      <c r="G36" s="228">
        <v>0</v>
      </c>
      <c r="H36" s="229"/>
      <c r="I36" s="230">
        <f t="shared" si="0"/>
        <v>0</v>
      </c>
      <c r="BA36">
        <v>1</v>
      </c>
    </row>
    <row r="37" spans="1:53">
      <c r="A37" s="223" t="s">
        <v>319</v>
      </c>
      <c r="B37" s="224"/>
      <c r="C37" s="224"/>
      <c r="D37" s="225"/>
      <c r="E37" s="226"/>
      <c r="F37" s="227"/>
      <c r="G37" s="228">
        <v>0</v>
      </c>
      <c r="H37" s="229"/>
      <c r="I37" s="230">
        <f t="shared" si="0"/>
        <v>0</v>
      </c>
      <c r="BA37">
        <v>1</v>
      </c>
    </row>
    <row r="38" spans="1:53">
      <c r="A38" s="223" t="s">
        <v>320</v>
      </c>
      <c r="B38" s="224"/>
      <c r="C38" s="224"/>
      <c r="D38" s="225"/>
      <c r="E38" s="226"/>
      <c r="F38" s="227"/>
      <c r="G38" s="228">
        <v>0</v>
      </c>
      <c r="H38" s="229"/>
      <c r="I38" s="230">
        <f t="shared" si="0"/>
        <v>0</v>
      </c>
      <c r="BA38">
        <v>2</v>
      </c>
    </row>
    <row r="39" spans="1:53">
      <c r="A39" s="223" t="s">
        <v>321</v>
      </c>
      <c r="B39" s="224"/>
      <c r="C39" s="224"/>
      <c r="D39" s="225"/>
      <c r="E39" s="226"/>
      <c r="F39" s="227"/>
      <c r="G39" s="228">
        <v>0</v>
      </c>
      <c r="H39" s="229"/>
      <c r="I39" s="230">
        <f t="shared" si="0"/>
        <v>0</v>
      </c>
      <c r="BA39">
        <v>2</v>
      </c>
    </row>
    <row r="40" spans="1:53" ht="13.5" thickBot="1">
      <c r="A40" s="231"/>
      <c r="B40" s="232" t="s">
        <v>84</v>
      </c>
      <c r="C40" s="233"/>
      <c r="D40" s="234"/>
      <c r="E40" s="235"/>
      <c r="F40" s="236"/>
      <c r="G40" s="236"/>
      <c r="H40" s="322">
        <f>SUM(I32:I39)</f>
        <v>0</v>
      </c>
      <c r="I40" s="323"/>
    </row>
    <row r="42" spans="1:53">
      <c r="B42" s="13"/>
      <c r="F42" s="237"/>
      <c r="G42" s="238"/>
      <c r="H42" s="238"/>
      <c r="I42" s="46"/>
    </row>
    <row r="43" spans="1:53">
      <c r="F43" s="237"/>
      <c r="G43" s="238"/>
      <c r="H43" s="238"/>
      <c r="I43" s="46"/>
    </row>
    <row r="44" spans="1:53">
      <c r="F44" s="237"/>
      <c r="G44" s="238"/>
      <c r="H44" s="238"/>
      <c r="I44" s="46"/>
    </row>
    <row r="45" spans="1:53">
      <c r="F45" s="237"/>
      <c r="G45" s="238"/>
      <c r="H45" s="238"/>
      <c r="I45" s="46"/>
    </row>
    <row r="46" spans="1:53">
      <c r="F46" s="237"/>
      <c r="G46" s="238"/>
      <c r="H46" s="238"/>
      <c r="I46" s="46"/>
    </row>
    <row r="47" spans="1:53">
      <c r="F47" s="237"/>
      <c r="G47" s="238"/>
      <c r="H47" s="238"/>
      <c r="I47" s="46"/>
    </row>
    <row r="48" spans="1:53">
      <c r="F48" s="237"/>
      <c r="G48" s="238"/>
      <c r="H48" s="238"/>
      <c r="I48" s="46"/>
    </row>
    <row r="49" spans="6:9">
      <c r="F49" s="237"/>
      <c r="G49" s="238"/>
      <c r="H49" s="238"/>
      <c r="I49" s="46"/>
    </row>
    <row r="50" spans="6:9">
      <c r="F50" s="237"/>
      <c r="G50" s="238"/>
      <c r="H50" s="238"/>
      <c r="I50" s="46"/>
    </row>
    <row r="51" spans="6:9">
      <c r="F51" s="237"/>
      <c r="G51" s="238"/>
      <c r="H51" s="238"/>
      <c r="I51" s="46"/>
    </row>
    <row r="52" spans="6:9">
      <c r="F52" s="237"/>
      <c r="G52" s="238"/>
      <c r="H52" s="238"/>
      <c r="I52" s="46"/>
    </row>
    <row r="53" spans="6:9">
      <c r="F53" s="237"/>
      <c r="G53" s="238"/>
      <c r="H53" s="238"/>
      <c r="I53" s="46"/>
    </row>
    <row r="54" spans="6:9">
      <c r="F54" s="237"/>
      <c r="G54" s="238"/>
      <c r="H54" s="238"/>
      <c r="I54" s="46"/>
    </row>
    <row r="55" spans="6:9">
      <c r="F55" s="237"/>
      <c r="G55" s="238"/>
      <c r="H55" s="238"/>
      <c r="I55" s="46"/>
    </row>
    <row r="56" spans="6:9">
      <c r="F56" s="237"/>
      <c r="G56" s="238"/>
      <c r="H56" s="238"/>
      <c r="I56" s="46"/>
    </row>
    <row r="57" spans="6:9">
      <c r="F57" s="237"/>
      <c r="G57" s="238"/>
      <c r="H57" s="238"/>
      <c r="I57" s="46"/>
    </row>
    <row r="58" spans="6:9">
      <c r="F58" s="237"/>
      <c r="G58" s="238"/>
      <c r="H58" s="238"/>
      <c r="I58" s="46"/>
    </row>
    <row r="59" spans="6:9">
      <c r="F59" s="237"/>
      <c r="G59" s="238"/>
      <c r="H59" s="238"/>
      <c r="I59" s="46"/>
    </row>
    <row r="60" spans="6:9">
      <c r="F60" s="237"/>
      <c r="G60" s="238"/>
      <c r="H60" s="238"/>
      <c r="I60" s="46"/>
    </row>
    <row r="61" spans="6:9">
      <c r="F61" s="237"/>
      <c r="G61" s="238"/>
      <c r="H61" s="238"/>
      <c r="I61" s="46"/>
    </row>
    <row r="62" spans="6:9">
      <c r="F62" s="237"/>
      <c r="G62" s="238"/>
      <c r="H62" s="238"/>
      <c r="I62" s="46"/>
    </row>
    <row r="63" spans="6:9">
      <c r="F63" s="237"/>
      <c r="G63" s="238"/>
      <c r="H63" s="238"/>
      <c r="I63" s="46"/>
    </row>
    <row r="64" spans="6:9">
      <c r="F64" s="237"/>
      <c r="G64" s="238"/>
      <c r="H64" s="238"/>
      <c r="I64" s="46"/>
    </row>
    <row r="65" spans="6:9">
      <c r="F65" s="237"/>
      <c r="G65" s="238"/>
      <c r="H65" s="238"/>
      <c r="I65" s="46"/>
    </row>
    <row r="66" spans="6:9">
      <c r="F66" s="237"/>
      <c r="G66" s="238"/>
      <c r="H66" s="238"/>
      <c r="I66" s="46"/>
    </row>
    <row r="67" spans="6:9">
      <c r="F67" s="237"/>
      <c r="G67" s="238"/>
      <c r="H67" s="238"/>
      <c r="I67" s="46"/>
    </row>
    <row r="68" spans="6:9">
      <c r="F68" s="237"/>
      <c r="G68" s="238"/>
      <c r="H68" s="238"/>
      <c r="I68" s="46"/>
    </row>
    <row r="69" spans="6:9">
      <c r="F69" s="237"/>
      <c r="G69" s="238"/>
      <c r="H69" s="238"/>
      <c r="I69" s="46"/>
    </row>
    <row r="70" spans="6:9">
      <c r="F70" s="237"/>
      <c r="G70" s="238"/>
      <c r="H70" s="238"/>
      <c r="I70" s="46"/>
    </row>
    <row r="71" spans="6:9">
      <c r="F71" s="237"/>
      <c r="G71" s="238"/>
      <c r="H71" s="238"/>
      <c r="I71" s="46"/>
    </row>
    <row r="72" spans="6:9">
      <c r="F72" s="237"/>
      <c r="G72" s="238"/>
      <c r="H72" s="238"/>
      <c r="I72" s="46"/>
    </row>
    <row r="73" spans="6:9">
      <c r="F73" s="237"/>
      <c r="G73" s="238"/>
      <c r="H73" s="238"/>
      <c r="I73" s="46"/>
    </row>
    <row r="74" spans="6:9">
      <c r="F74" s="237"/>
      <c r="G74" s="238"/>
      <c r="H74" s="238"/>
      <c r="I74" s="46"/>
    </row>
    <row r="75" spans="6:9">
      <c r="F75" s="237"/>
      <c r="G75" s="238"/>
      <c r="H75" s="238"/>
      <c r="I75" s="46"/>
    </row>
    <row r="76" spans="6:9">
      <c r="F76" s="237"/>
      <c r="G76" s="238"/>
      <c r="H76" s="238"/>
      <c r="I76" s="46"/>
    </row>
    <row r="77" spans="6:9">
      <c r="F77" s="237"/>
      <c r="G77" s="238"/>
      <c r="H77" s="238"/>
      <c r="I77" s="46"/>
    </row>
    <row r="78" spans="6:9">
      <c r="F78" s="237"/>
      <c r="G78" s="238"/>
      <c r="H78" s="238"/>
      <c r="I78" s="46"/>
    </row>
    <row r="79" spans="6:9">
      <c r="F79" s="237"/>
      <c r="G79" s="238"/>
      <c r="H79" s="238"/>
      <c r="I79" s="46"/>
    </row>
    <row r="80" spans="6:9">
      <c r="F80" s="237"/>
      <c r="G80" s="238"/>
      <c r="H80" s="238"/>
      <c r="I80" s="46"/>
    </row>
    <row r="81" spans="6:9">
      <c r="F81" s="237"/>
      <c r="G81" s="238"/>
      <c r="H81" s="238"/>
      <c r="I81" s="46"/>
    </row>
    <row r="82" spans="6:9">
      <c r="F82" s="237"/>
      <c r="G82" s="238"/>
      <c r="H82" s="238"/>
      <c r="I82" s="46"/>
    </row>
    <row r="83" spans="6:9">
      <c r="F83" s="237"/>
      <c r="G83" s="238"/>
      <c r="H83" s="238"/>
      <c r="I83" s="46"/>
    </row>
    <row r="84" spans="6:9">
      <c r="F84" s="237"/>
      <c r="G84" s="238"/>
      <c r="H84" s="238"/>
      <c r="I84" s="46"/>
    </row>
    <row r="85" spans="6:9">
      <c r="F85" s="237"/>
      <c r="G85" s="238"/>
      <c r="H85" s="238"/>
      <c r="I85" s="46"/>
    </row>
    <row r="86" spans="6:9">
      <c r="F86" s="237"/>
      <c r="G86" s="238"/>
      <c r="H86" s="238"/>
      <c r="I86" s="46"/>
    </row>
    <row r="87" spans="6:9">
      <c r="F87" s="237"/>
      <c r="G87" s="238"/>
      <c r="H87" s="238"/>
      <c r="I87" s="46"/>
    </row>
    <row r="88" spans="6:9">
      <c r="F88" s="237"/>
      <c r="G88" s="238"/>
      <c r="H88" s="238"/>
      <c r="I88" s="46"/>
    </row>
    <row r="89" spans="6:9">
      <c r="F89" s="237"/>
      <c r="G89" s="238"/>
      <c r="H89" s="238"/>
      <c r="I89" s="46"/>
    </row>
    <row r="90" spans="6:9">
      <c r="F90" s="237"/>
      <c r="G90" s="238"/>
      <c r="H90" s="238"/>
      <c r="I90" s="46"/>
    </row>
    <row r="91" spans="6:9">
      <c r="F91" s="237"/>
      <c r="G91" s="238"/>
      <c r="H91" s="238"/>
      <c r="I91" s="46"/>
    </row>
  </sheetData>
  <mergeCells count="4">
    <mergeCell ref="A1:B1"/>
    <mergeCell ref="A2:B2"/>
    <mergeCell ref="G2:I2"/>
    <mergeCell ref="H40:I4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List5"/>
  <dimension ref="A1:CB188"/>
  <sheetViews>
    <sheetView showGridLines="0" showZeros="0" zoomScaleSheetLayoutView="100" workbookViewId="0">
      <selection activeCell="F33" sqref="F33"/>
    </sheetView>
  </sheetViews>
  <sheetFormatPr defaultRowHeight="12.75"/>
  <cols>
    <col min="1" max="1" width="4.42578125" style="239" customWidth="1"/>
    <col min="2" max="2" width="11.5703125" style="239" customWidth="1"/>
    <col min="3" max="3" width="40.42578125" style="239" customWidth="1"/>
    <col min="4" max="4" width="5.5703125" style="239" customWidth="1"/>
    <col min="5" max="5" width="8.5703125" style="248" customWidth="1"/>
    <col min="6" max="6" width="9.85546875" style="239" customWidth="1"/>
    <col min="7" max="7" width="13.85546875" style="239" customWidth="1"/>
    <col min="8" max="8" width="11.7109375" style="239" customWidth="1"/>
    <col min="9" max="9" width="11.5703125" style="239" customWidth="1"/>
    <col min="10" max="10" width="11" style="239" customWidth="1"/>
    <col min="11" max="11" width="10.42578125" style="239" customWidth="1"/>
    <col min="12" max="12" width="75.42578125" style="239" customWidth="1"/>
    <col min="13" max="13" width="45.28515625" style="239" customWidth="1"/>
    <col min="14" max="16384" width="9.140625" style="239"/>
  </cols>
  <sheetData>
    <row r="1" spans="1:80" ht="15.75">
      <c r="A1" s="324" t="s">
        <v>101</v>
      </c>
      <c r="B1" s="324"/>
      <c r="C1" s="324"/>
      <c r="D1" s="324"/>
      <c r="E1" s="324"/>
      <c r="F1" s="324"/>
      <c r="G1" s="324"/>
    </row>
    <row r="2" spans="1:80" ht="14.25" customHeight="1" thickBot="1">
      <c r="B2" s="240"/>
      <c r="C2" s="241"/>
      <c r="D2" s="241"/>
      <c r="E2" s="242"/>
      <c r="F2" s="241"/>
      <c r="G2" s="241"/>
    </row>
    <row r="3" spans="1:80" ht="13.5" thickTop="1">
      <c r="A3" s="315" t="s">
        <v>2</v>
      </c>
      <c r="B3" s="316"/>
      <c r="C3" s="191" t="s">
        <v>104</v>
      </c>
      <c r="D3" s="192"/>
      <c r="E3" s="243" t="s">
        <v>85</v>
      </c>
      <c r="F3" s="244">
        <f>'SO 07 4 Rek'!H1</f>
        <v>4</v>
      </c>
      <c r="G3" s="245"/>
    </row>
    <row r="4" spans="1:80" ht="13.5" thickBot="1">
      <c r="A4" s="325" t="s">
        <v>76</v>
      </c>
      <c r="B4" s="318"/>
      <c r="C4" s="197" t="s">
        <v>361</v>
      </c>
      <c r="D4" s="198"/>
      <c r="E4" s="326" t="str">
        <f>'SO 07 4 Rek'!G2</f>
        <v>SO 07 - REV 03</v>
      </c>
      <c r="F4" s="327"/>
      <c r="G4" s="328"/>
    </row>
    <row r="5" spans="1:80" ht="13.5" thickTop="1">
      <c r="A5" s="246"/>
      <c r="B5" s="247"/>
      <c r="C5" s="247"/>
      <c r="G5" s="249"/>
    </row>
    <row r="6" spans="1:80" ht="27" customHeight="1">
      <c r="A6" s="250" t="s">
        <v>86</v>
      </c>
      <c r="B6" s="251" t="s">
        <v>87</v>
      </c>
      <c r="C6" s="251" t="s">
        <v>88</v>
      </c>
      <c r="D6" s="251" t="s">
        <v>89</v>
      </c>
      <c r="E6" s="252" t="s">
        <v>90</v>
      </c>
      <c r="F6" s="251" t="s">
        <v>91</v>
      </c>
      <c r="G6" s="253" t="s">
        <v>92</v>
      </c>
      <c r="H6" s="254" t="s">
        <v>93</v>
      </c>
      <c r="I6" s="254" t="s">
        <v>94</v>
      </c>
      <c r="J6" s="254" t="s">
        <v>95</v>
      </c>
      <c r="K6" s="254" t="s">
        <v>96</v>
      </c>
    </row>
    <row r="7" spans="1:80">
      <c r="A7" s="255" t="s">
        <v>97</v>
      </c>
      <c r="B7" s="256" t="s">
        <v>109</v>
      </c>
      <c r="C7" s="257" t="s">
        <v>110</v>
      </c>
      <c r="D7" s="258"/>
      <c r="E7" s="259"/>
      <c r="F7" s="259"/>
      <c r="G7" s="260"/>
      <c r="H7" s="261"/>
      <c r="I7" s="262"/>
      <c r="J7" s="263"/>
      <c r="K7" s="264"/>
      <c r="O7" s="265">
        <v>1</v>
      </c>
    </row>
    <row r="8" spans="1:80">
      <c r="A8" s="266">
        <v>1</v>
      </c>
      <c r="B8" s="267" t="s">
        <v>112</v>
      </c>
      <c r="C8" s="268" t="s">
        <v>113</v>
      </c>
      <c r="D8" s="269" t="s">
        <v>114</v>
      </c>
      <c r="E8" s="270">
        <v>28</v>
      </c>
      <c r="F8" s="270">
        <v>0</v>
      </c>
      <c r="G8" s="271">
        <f>E8*F8</f>
        <v>0</v>
      </c>
      <c r="H8" s="272">
        <v>6.3830000000052706E-2</v>
      </c>
      <c r="I8" s="273">
        <f>E8*H8</f>
        <v>1.7872400000014759</v>
      </c>
      <c r="J8" s="272"/>
      <c r="K8" s="273">
        <f>E8*J8</f>
        <v>0</v>
      </c>
      <c r="O8" s="265">
        <v>2</v>
      </c>
      <c r="AA8" s="239">
        <v>11</v>
      </c>
      <c r="AB8" s="239">
        <v>3</v>
      </c>
      <c r="AC8" s="239">
        <v>1</v>
      </c>
      <c r="AZ8" s="239">
        <v>1</v>
      </c>
      <c r="BA8" s="239">
        <f>IF(AZ8=1,G8,0)</f>
        <v>0</v>
      </c>
      <c r="BB8" s="239">
        <f>IF(AZ8=2,G8,0)</f>
        <v>0</v>
      </c>
      <c r="BC8" s="239">
        <f>IF(AZ8=3,G8,0)</f>
        <v>0</v>
      </c>
      <c r="BD8" s="239">
        <f>IF(AZ8=4,G8,0)</f>
        <v>0</v>
      </c>
      <c r="BE8" s="239">
        <f>IF(AZ8=5,G8,0)</f>
        <v>0</v>
      </c>
      <c r="CA8" s="274">
        <v>11</v>
      </c>
      <c r="CB8" s="274">
        <v>3</v>
      </c>
    </row>
    <row r="9" spans="1:80">
      <c r="A9" s="266">
        <v>2</v>
      </c>
      <c r="B9" s="267" t="s">
        <v>115</v>
      </c>
      <c r="C9" s="268" t="s">
        <v>116</v>
      </c>
      <c r="D9" s="269" t="s">
        <v>117</v>
      </c>
      <c r="E9" s="270">
        <v>3.6</v>
      </c>
      <c r="F9" s="270">
        <v>0</v>
      </c>
      <c r="G9" s="271">
        <f>E9*F9</f>
        <v>0</v>
      </c>
      <c r="H9" s="272">
        <v>5.3670000000011001E-2</v>
      </c>
      <c r="I9" s="273">
        <f>E9*H9</f>
        <v>0.1932120000000396</v>
      </c>
      <c r="J9" s="272">
        <v>0</v>
      </c>
      <c r="K9" s="273">
        <f>E9*J9</f>
        <v>0</v>
      </c>
      <c r="O9" s="265">
        <v>2</v>
      </c>
      <c r="AA9" s="239">
        <v>1</v>
      </c>
      <c r="AB9" s="239">
        <v>1</v>
      </c>
      <c r="AC9" s="239">
        <v>1</v>
      </c>
      <c r="AZ9" s="239">
        <v>1</v>
      </c>
      <c r="BA9" s="239">
        <f>IF(AZ9=1,G9,0)</f>
        <v>0</v>
      </c>
      <c r="BB9" s="239">
        <f>IF(AZ9=2,G9,0)</f>
        <v>0</v>
      </c>
      <c r="BC9" s="239">
        <f>IF(AZ9=3,G9,0)</f>
        <v>0</v>
      </c>
      <c r="BD9" s="239">
        <f>IF(AZ9=4,G9,0)</f>
        <v>0</v>
      </c>
      <c r="BE9" s="239">
        <f>IF(AZ9=5,G9,0)</f>
        <v>0</v>
      </c>
      <c r="CA9" s="274">
        <v>1</v>
      </c>
      <c r="CB9" s="274">
        <v>1</v>
      </c>
    </row>
    <row r="10" spans="1:80">
      <c r="A10" s="266">
        <v>3</v>
      </c>
      <c r="B10" s="267" t="s">
        <v>118</v>
      </c>
      <c r="C10" s="268" t="s">
        <v>119</v>
      </c>
      <c r="D10" s="269" t="s">
        <v>117</v>
      </c>
      <c r="E10" s="270">
        <v>11.3</v>
      </c>
      <c r="F10" s="270">
        <v>0</v>
      </c>
      <c r="G10" s="271">
        <f>E10*F10</f>
        <v>0</v>
      </c>
      <c r="H10" s="272">
        <v>7.0630000000050999E-2</v>
      </c>
      <c r="I10" s="273">
        <f>E10*H10</f>
        <v>0.79811900000057634</v>
      </c>
      <c r="J10" s="272">
        <v>0</v>
      </c>
      <c r="K10" s="273">
        <f>E10*J10</f>
        <v>0</v>
      </c>
      <c r="O10" s="265">
        <v>2</v>
      </c>
      <c r="AA10" s="239">
        <v>1</v>
      </c>
      <c r="AB10" s="239">
        <v>1</v>
      </c>
      <c r="AC10" s="239">
        <v>1</v>
      </c>
      <c r="AZ10" s="239">
        <v>1</v>
      </c>
      <c r="BA10" s="239">
        <f>IF(AZ10=1,G10,0)</f>
        <v>0</v>
      </c>
      <c r="BB10" s="239">
        <f>IF(AZ10=2,G10,0)</f>
        <v>0</v>
      </c>
      <c r="BC10" s="239">
        <f>IF(AZ10=3,G10,0)</f>
        <v>0</v>
      </c>
      <c r="BD10" s="239">
        <f>IF(AZ10=4,G10,0)</f>
        <v>0</v>
      </c>
      <c r="BE10" s="239">
        <f>IF(AZ10=5,G10,0)</f>
        <v>0</v>
      </c>
      <c r="CA10" s="274">
        <v>1</v>
      </c>
      <c r="CB10" s="274">
        <v>1</v>
      </c>
    </row>
    <row r="11" spans="1:80">
      <c r="A11" s="276"/>
      <c r="B11" s="277" t="s">
        <v>99</v>
      </c>
      <c r="C11" s="278" t="s">
        <v>111</v>
      </c>
      <c r="D11" s="279"/>
      <c r="E11" s="280"/>
      <c r="F11" s="281"/>
      <c r="G11" s="282">
        <f>SUM(G7:G10)</f>
        <v>0</v>
      </c>
      <c r="H11" s="283"/>
      <c r="I11" s="284">
        <f>SUM(I7:I10)</f>
        <v>2.778571000002092</v>
      </c>
      <c r="J11" s="283"/>
      <c r="K11" s="284">
        <f>SUM(K7:K10)</f>
        <v>0</v>
      </c>
      <c r="O11" s="265">
        <v>4</v>
      </c>
      <c r="BA11" s="285">
        <f>SUM(BA7:BA10)</f>
        <v>0</v>
      </c>
      <c r="BB11" s="285">
        <f>SUM(BB7:BB10)</f>
        <v>0</v>
      </c>
      <c r="BC11" s="285">
        <f>SUM(BC7:BC10)</f>
        <v>0</v>
      </c>
      <c r="BD11" s="285">
        <f>SUM(BD7:BD10)</f>
        <v>0</v>
      </c>
      <c r="BE11" s="285">
        <f>SUM(BE7:BE10)</f>
        <v>0</v>
      </c>
    </row>
    <row r="12" spans="1:80">
      <c r="A12" s="255" t="s">
        <v>97</v>
      </c>
      <c r="B12" s="256" t="s">
        <v>120</v>
      </c>
      <c r="C12" s="257" t="s">
        <v>121</v>
      </c>
      <c r="D12" s="258"/>
      <c r="E12" s="259"/>
      <c r="F12" s="259"/>
      <c r="G12" s="260"/>
      <c r="H12" s="261"/>
      <c r="I12" s="262"/>
      <c r="J12" s="263"/>
      <c r="K12" s="264"/>
      <c r="O12" s="265">
        <v>1</v>
      </c>
    </row>
    <row r="13" spans="1:80">
      <c r="A13" s="266">
        <v>4</v>
      </c>
      <c r="B13" s="267" t="s">
        <v>123</v>
      </c>
      <c r="C13" s="268" t="s">
        <v>124</v>
      </c>
      <c r="D13" s="269" t="s">
        <v>125</v>
      </c>
      <c r="E13" s="270">
        <v>2</v>
      </c>
      <c r="F13" s="270">
        <v>0</v>
      </c>
      <c r="G13" s="271">
        <f>E13*F13</f>
        <v>0</v>
      </c>
      <c r="H13" s="272">
        <v>9.9999999999944599E-4</v>
      </c>
      <c r="I13" s="273">
        <f>E13*H13</f>
        <v>1.999999999998892E-3</v>
      </c>
      <c r="J13" s="272"/>
      <c r="K13" s="273">
        <f>E13*J13</f>
        <v>0</v>
      </c>
      <c r="O13" s="265">
        <v>2</v>
      </c>
      <c r="AA13" s="239">
        <v>11</v>
      </c>
      <c r="AB13" s="239">
        <v>3</v>
      </c>
      <c r="AC13" s="239">
        <v>16</v>
      </c>
      <c r="AZ13" s="239">
        <v>1</v>
      </c>
      <c r="BA13" s="239">
        <f>IF(AZ13=1,G13,0)</f>
        <v>0</v>
      </c>
      <c r="BB13" s="239">
        <f>IF(AZ13=2,G13,0)</f>
        <v>0</v>
      </c>
      <c r="BC13" s="239">
        <f>IF(AZ13=3,G13,0)</f>
        <v>0</v>
      </c>
      <c r="BD13" s="239">
        <f>IF(AZ13=4,G13,0)</f>
        <v>0</v>
      </c>
      <c r="BE13" s="239">
        <f>IF(AZ13=5,G13,0)</f>
        <v>0</v>
      </c>
      <c r="CA13" s="274">
        <v>11</v>
      </c>
      <c r="CB13" s="274">
        <v>3</v>
      </c>
    </row>
    <row r="14" spans="1:80">
      <c r="A14" s="266">
        <v>5</v>
      </c>
      <c r="B14" s="267" t="s">
        <v>126</v>
      </c>
      <c r="C14" s="268" t="s">
        <v>127</v>
      </c>
      <c r="D14" s="269" t="s">
        <v>125</v>
      </c>
      <c r="E14" s="270">
        <v>2</v>
      </c>
      <c r="F14" s="270">
        <v>0</v>
      </c>
      <c r="G14" s="271">
        <f>E14*F14</f>
        <v>0</v>
      </c>
      <c r="H14" s="272">
        <v>2.40000000000018E-4</v>
      </c>
      <c r="I14" s="273">
        <f>E14*H14</f>
        <v>4.8000000000003601E-4</v>
      </c>
      <c r="J14" s="272">
        <v>0</v>
      </c>
      <c r="K14" s="273">
        <f>E14*J14</f>
        <v>0</v>
      </c>
      <c r="O14" s="265">
        <v>2</v>
      </c>
      <c r="AA14" s="239">
        <v>1</v>
      </c>
      <c r="AB14" s="239">
        <v>1</v>
      </c>
      <c r="AC14" s="239">
        <v>1</v>
      </c>
      <c r="AZ14" s="239">
        <v>1</v>
      </c>
      <c r="BA14" s="239">
        <f>IF(AZ14=1,G14,0)</f>
        <v>0</v>
      </c>
      <c r="BB14" s="239">
        <f>IF(AZ14=2,G14,0)</f>
        <v>0</v>
      </c>
      <c r="BC14" s="239">
        <f>IF(AZ14=3,G14,0)</f>
        <v>0</v>
      </c>
      <c r="BD14" s="239">
        <f>IF(AZ14=4,G14,0)</f>
        <v>0</v>
      </c>
      <c r="BE14" s="239">
        <f>IF(AZ14=5,G14,0)</f>
        <v>0</v>
      </c>
      <c r="CA14" s="274">
        <v>1</v>
      </c>
      <c r="CB14" s="274">
        <v>1</v>
      </c>
    </row>
    <row r="15" spans="1:80" ht="22.5">
      <c r="A15" s="266">
        <v>6</v>
      </c>
      <c r="B15" s="267" t="s">
        <v>128</v>
      </c>
      <c r="C15" s="268" t="s">
        <v>129</v>
      </c>
      <c r="D15" s="269" t="s">
        <v>117</v>
      </c>
      <c r="E15" s="270">
        <v>2.5</v>
      </c>
      <c r="F15" s="270">
        <v>0</v>
      </c>
      <c r="G15" s="271">
        <f>E15*F15</f>
        <v>0</v>
      </c>
      <c r="H15" s="272">
        <v>4.0000000000020498E-2</v>
      </c>
      <c r="I15" s="273">
        <f>E15*H15</f>
        <v>0.10000000000005124</v>
      </c>
      <c r="J15" s="272"/>
      <c r="K15" s="273">
        <f>E15*J15</f>
        <v>0</v>
      </c>
      <c r="O15" s="265">
        <v>2</v>
      </c>
      <c r="AA15" s="239">
        <v>11</v>
      </c>
      <c r="AB15" s="239">
        <v>0</v>
      </c>
      <c r="AC15" s="239">
        <v>2</v>
      </c>
      <c r="AZ15" s="239">
        <v>1</v>
      </c>
      <c r="BA15" s="239">
        <f>IF(AZ15=1,G15,0)</f>
        <v>0</v>
      </c>
      <c r="BB15" s="239">
        <f>IF(AZ15=2,G15,0)</f>
        <v>0</v>
      </c>
      <c r="BC15" s="239">
        <f>IF(AZ15=3,G15,0)</f>
        <v>0</v>
      </c>
      <c r="BD15" s="239">
        <f>IF(AZ15=4,G15,0)</f>
        <v>0</v>
      </c>
      <c r="BE15" s="239">
        <f>IF(AZ15=5,G15,0)</f>
        <v>0</v>
      </c>
      <c r="CA15" s="274">
        <v>11</v>
      </c>
      <c r="CB15" s="274">
        <v>0</v>
      </c>
    </row>
    <row r="16" spans="1:80">
      <c r="A16" s="276"/>
      <c r="B16" s="277" t="s">
        <v>99</v>
      </c>
      <c r="C16" s="278" t="s">
        <v>122</v>
      </c>
      <c r="D16" s="279"/>
      <c r="E16" s="280"/>
      <c r="F16" s="281"/>
      <c r="G16" s="282">
        <f>SUM(G12:G15)</f>
        <v>0</v>
      </c>
      <c r="H16" s="283"/>
      <c r="I16" s="284">
        <f>SUM(I12:I15)</f>
        <v>0.10248000000005017</v>
      </c>
      <c r="J16" s="283"/>
      <c r="K16" s="284">
        <f>SUM(K12:K15)</f>
        <v>0</v>
      </c>
      <c r="O16" s="265">
        <v>4</v>
      </c>
      <c r="BA16" s="285">
        <f>SUM(BA12:BA15)</f>
        <v>0</v>
      </c>
      <c r="BB16" s="285">
        <f>SUM(BB12:BB15)</f>
        <v>0</v>
      </c>
      <c r="BC16" s="285">
        <f>SUM(BC12:BC15)</f>
        <v>0</v>
      </c>
      <c r="BD16" s="285">
        <f>SUM(BD12:BD15)</f>
        <v>0</v>
      </c>
      <c r="BE16" s="285">
        <f>SUM(BE12:BE15)</f>
        <v>0</v>
      </c>
    </row>
    <row r="17" spans="1:80">
      <c r="A17" s="255" t="s">
        <v>97</v>
      </c>
      <c r="B17" s="256" t="s">
        <v>130</v>
      </c>
      <c r="C17" s="257" t="s">
        <v>131</v>
      </c>
      <c r="D17" s="258"/>
      <c r="E17" s="259"/>
      <c r="F17" s="259"/>
      <c r="G17" s="260"/>
      <c r="H17" s="261"/>
      <c r="I17" s="262"/>
      <c r="J17" s="263"/>
      <c r="K17" s="264"/>
      <c r="O17" s="265">
        <v>1</v>
      </c>
    </row>
    <row r="18" spans="1:80">
      <c r="A18" s="266">
        <v>7</v>
      </c>
      <c r="B18" s="267" t="s">
        <v>137</v>
      </c>
      <c r="C18" s="268" t="s">
        <v>138</v>
      </c>
      <c r="D18" s="269" t="s">
        <v>117</v>
      </c>
      <c r="E18" s="270">
        <v>29</v>
      </c>
      <c r="F18" s="270">
        <v>0</v>
      </c>
      <c r="G18" s="271">
        <f>E18*F18</f>
        <v>0</v>
      </c>
      <c r="H18" s="272">
        <v>5.0000000000025597E-3</v>
      </c>
      <c r="I18" s="273">
        <f>E18*H18</f>
        <v>0.14500000000007424</v>
      </c>
      <c r="J18" s="272">
        <v>0</v>
      </c>
      <c r="K18" s="273">
        <f>E18*J18</f>
        <v>0</v>
      </c>
      <c r="O18" s="265">
        <v>2</v>
      </c>
      <c r="AA18" s="239">
        <v>1</v>
      </c>
      <c r="AB18" s="239">
        <v>1</v>
      </c>
      <c r="AC18" s="239">
        <v>1</v>
      </c>
      <c r="AZ18" s="239">
        <v>1</v>
      </c>
      <c r="BA18" s="239">
        <f>IF(AZ18=1,G18,0)</f>
        <v>0</v>
      </c>
      <c r="BB18" s="239">
        <f>IF(AZ18=2,G18,0)</f>
        <v>0</v>
      </c>
      <c r="BC18" s="239">
        <f>IF(AZ18=3,G18,0)</f>
        <v>0</v>
      </c>
      <c r="BD18" s="239">
        <f>IF(AZ18=4,G18,0)</f>
        <v>0</v>
      </c>
      <c r="BE18" s="239">
        <f>IF(AZ18=5,G18,0)</f>
        <v>0</v>
      </c>
      <c r="CA18" s="274">
        <v>1</v>
      </c>
      <c r="CB18" s="274">
        <v>1</v>
      </c>
    </row>
    <row r="19" spans="1:80" ht="22.5">
      <c r="A19" s="266">
        <v>8</v>
      </c>
      <c r="B19" s="267" t="s">
        <v>139</v>
      </c>
      <c r="C19" s="268" t="s">
        <v>140</v>
      </c>
      <c r="D19" s="269" t="s">
        <v>117</v>
      </c>
      <c r="E19" s="270">
        <v>29</v>
      </c>
      <c r="F19" s="270">
        <v>0</v>
      </c>
      <c r="G19" s="271">
        <f>E19*F19</f>
        <v>0</v>
      </c>
      <c r="H19" s="272">
        <v>1.97999999999965E-3</v>
      </c>
      <c r="I19" s="273">
        <f>E19*H19</f>
        <v>5.7419999999989847E-2</v>
      </c>
      <c r="J19" s="272">
        <v>0</v>
      </c>
      <c r="K19" s="273">
        <f>E19*J19</f>
        <v>0</v>
      </c>
      <c r="O19" s="265">
        <v>2</v>
      </c>
      <c r="AA19" s="239">
        <v>1</v>
      </c>
      <c r="AB19" s="239">
        <v>1</v>
      </c>
      <c r="AC19" s="239">
        <v>1</v>
      </c>
      <c r="AZ19" s="239">
        <v>1</v>
      </c>
      <c r="BA19" s="239">
        <f>IF(AZ19=1,G19,0)</f>
        <v>0</v>
      </c>
      <c r="BB19" s="239">
        <f>IF(AZ19=2,G19,0)</f>
        <v>0</v>
      </c>
      <c r="BC19" s="239">
        <f>IF(AZ19=3,G19,0)</f>
        <v>0</v>
      </c>
      <c r="BD19" s="239">
        <f>IF(AZ19=4,G19,0)</f>
        <v>0</v>
      </c>
      <c r="BE19" s="239">
        <f>IF(AZ19=5,G19,0)</f>
        <v>0</v>
      </c>
      <c r="CA19" s="274">
        <v>1</v>
      </c>
      <c r="CB19" s="274">
        <v>1</v>
      </c>
    </row>
    <row r="20" spans="1:80" ht="22.5">
      <c r="A20" s="266">
        <v>9</v>
      </c>
      <c r="B20" s="267" t="s">
        <v>141</v>
      </c>
      <c r="C20" s="268" t="s">
        <v>142</v>
      </c>
      <c r="D20" s="269" t="s">
        <v>117</v>
      </c>
      <c r="E20" s="270">
        <v>67</v>
      </c>
      <c r="F20" s="270">
        <v>0</v>
      </c>
      <c r="G20" s="271">
        <f>E20*F20</f>
        <v>0</v>
      </c>
      <c r="H20" s="272">
        <v>4.7579999999982199E-2</v>
      </c>
      <c r="I20" s="273">
        <f>E20*H20</f>
        <v>3.1878599999988073</v>
      </c>
      <c r="J20" s="272">
        <v>0</v>
      </c>
      <c r="K20" s="273">
        <f>E20*J20</f>
        <v>0</v>
      </c>
      <c r="O20" s="265">
        <v>2</v>
      </c>
      <c r="AA20" s="239">
        <v>1</v>
      </c>
      <c r="AB20" s="239">
        <v>1</v>
      </c>
      <c r="AC20" s="239">
        <v>1</v>
      </c>
      <c r="AZ20" s="239">
        <v>1</v>
      </c>
      <c r="BA20" s="239">
        <f>IF(AZ20=1,G20,0)</f>
        <v>0</v>
      </c>
      <c r="BB20" s="239">
        <f>IF(AZ20=2,G20,0)</f>
        <v>0</v>
      </c>
      <c r="BC20" s="239">
        <f>IF(AZ20=3,G20,0)</f>
        <v>0</v>
      </c>
      <c r="BD20" s="239">
        <f>IF(AZ20=4,G20,0)</f>
        <v>0</v>
      </c>
      <c r="BE20" s="239">
        <f>IF(AZ20=5,G20,0)</f>
        <v>0</v>
      </c>
      <c r="CA20" s="274">
        <v>1</v>
      </c>
      <c r="CB20" s="274">
        <v>1</v>
      </c>
    </row>
    <row r="21" spans="1:80">
      <c r="A21" s="276"/>
      <c r="B21" s="277" t="s">
        <v>99</v>
      </c>
      <c r="C21" s="278" t="s">
        <v>132</v>
      </c>
      <c r="D21" s="279"/>
      <c r="E21" s="280"/>
      <c r="F21" s="281"/>
      <c r="G21" s="282">
        <f>SUM(G17:G20)</f>
        <v>0</v>
      </c>
      <c r="H21" s="283"/>
      <c r="I21" s="284">
        <f>SUM(I17:I20)</f>
        <v>3.3902799999988713</v>
      </c>
      <c r="J21" s="283"/>
      <c r="K21" s="284">
        <f>SUM(K17:K20)</f>
        <v>0</v>
      </c>
      <c r="O21" s="265">
        <v>4</v>
      </c>
      <c r="BA21" s="285">
        <f>SUM(BA17:BA20)</f>
        <v>0</v>
      </c>
      <c r="BB21" s="285">
        <f>SUM(BB17:BB20)</f>
        <v>0</v>
      </c>
      <c r="BC21" s="285">
        <f>SUM(BC17:BC20)</f>
        <v>0</v>
      </c>
      <c r="BD21" s="285">
        <f>SUM(BD17:BD20)</f>
        <v>0</v>
      </c>
      <c r="BE21" s="285">
        <f>SUM(BE17:BE20)</f>
        <v>0</v>
      </c>
    </row>
    <row r="22" spans="1:80">
      <c r="A22" s="255" t="s">
        <v>97</v>
      </c>
      <c r="B22" s="256" t="s">
        <v>143</v>
      </c>
      <c r="C22" s="257" t="s">
        <v>144</v>
      </c>
      <c r="D22" s="258"/>
      <c r="E22" s="259"/>
      <c r="F22" s="259"/>
      <c r="G22" s="260"/>
      <c r="H22" s="261"/>
      <c r="I22" s="262"/>
      <c r="J22" s="263"/>
      <c r="K22" s="264"/>
      <c r="O22" s="265">
        <v>1</v>
      </c>
    </row>
    <row r="23" spans="1:80" ht="22.5">
      <c r="A23" s="266">
        <v>10</v>
      </c>
      <c r="B23" s="267" t="s">
        <v>146</v>
      </c>
      <c r="C23" s="268" t="s">
        <v>147</v>
      </c>
      <c r="D23" s="269" t="s">
        <v>117</v>
      </c>
      <c r="E23" s="270">
        <v>17</v>
      </c>
      <c r="F23" s="270">
        <v>0</v>
      </c>
      <c r="G23" s="271">
        <f>E23*F23</f>
        <v>0</v>
      </c>
      <c r="H23" s="272">
        <v>0</v>
      </c>
      <c r="I23" s="273">
        <f>E23*H23</f>
        <v>0</v>
      </c>
      <c r="J23" s="272"/>
      <c r="K23" s="273">
        <f>E23*J23</f>
        <v>0</v>
      </c>
      <c r="O23" s="265">
        <v>2</v>
      </c>
      <c r="AA23" s="239">
        <v>11</v>
      </c>
      <c r="AB23" s="239">
        <v>3</v>
      </c>
      <c r="AC23" s="239">
        <v>3</v>
      </c>
      <c r="AZ23" s="239">
        <v>1</v>
      </c>
      <c r="BA23" s="239">
        <f>IF(AZ23=1,G23,0)</f>
        <v>0</v>
      </c>
      <c r="BB23" s="239">
        <f>IF(AZ23=2,G23,0)</f>
        <v>0</v>
      </c>
      <c r="BC23" s="239">
        <f>IF(AZ23=3,G23,0)</f>
        <v>0</v>
      </c>
      <c r="BD23" s="239">
        <f>IF(AZ23=4,G23,0)</f>
        <v>0</v>
      </c>
      <c r="BE23" s="239">
        <f>IF(AZ23=5,G23,0)</f>
        <v>0</v>
      </c>
      <c r="CA23" s="274">
        <v>11</v>
      </c>
      <c r="CB23" s="274">
        <v>3</v>
      </c>
    </row>
    <row r="24" spans="1:80">
      <c r="A24" s="266">
        <v>11</v>
      </c>
      <c r="B24" s="267" t="s">
        <v>148</v>
      </c>
      <c r="C24" s="268" t="s">
        <v>149</v>
      </c>
      <c r="D24" s="269" t="s">
        <v>117</v>
      </c>
      <c r="E24" s="270">
        <v>17</v>
      </c>
      <c r="F24" s="270">
        <v>0</v>
      </c>
      <c r="G24" s="271">
        <f>E24*F24</f>
        <v>0</v>
      </c>
      <c r="H24" s="272">
        <v>6.5999999999988299E-3</v>
      </c>
      <c r="I24" s="273">
        <f>E24*H24</f>
        <v>0.11219999999998011</v>
      </c>
      <c r="J24" s="272">
        <v>0</v>
      </c>
      <c r="K24" s="273">
        <f>E24*J24</f>
        <v>0</v>
      </c>
      <c r="O24" s="265">
        <v>2</v>
      </c>
      <c r="AA24" s="239">
        <v>1</v>
      </c>
      <c r="AB24" s="239">
        <v>1</v>
      </c>
      <c r="AC24" s="239">
        <v>1</v>
      </c>
      <c r="AZ24" s="239">
        <v>1</v>
      </c>
      <c r="BA24" s="239">
        <f>IF(AZ24=1,G24,0)</f>
        <v>0</v>
      </c>
      <c r="BB24" s="239">
        <f>IF(AZ24=2,G24,0)</f>
        <v>0</v>
      </c>
      <c r="BC24" s="239">
        <f>IF(AZ24=3,G24,0)</f>
        <v>0</v>
      </c>
      <c r="BD24" s="239">
        <f>IF(AZ24=4,G24,0)</f>
        <v>0</v>
      </c>
      <c r="BE24" s="239">
        <f>IF(AZ24=5,G24,0)</f>
        <v>0</v>
      </c>
      <c r="CA24" s="274">
        <v>1</v>
      </c>
      <c r="CB24" s="274">
        <v>1</v>
      </c>
    </row>
    <row r="25" spans="1:80">
      <c r="A25" s="276"/>
      <c r="B25" s="277" t="s">
        <v>99</v>
      </c>
      <c r="C25" s="278" t="s">
        <v>145</v>
      </c>
      <c r="D25" s="279"/>
      <c r="E25" s="280"/>
      <c r="F25" s="281"/>
      <c r="G25" s="282">
        <f>SUM(G22:G24)</f>
        <v>0</v>
      </c>
      <c r="H25" s="283"/>
      <c r="I25" s="284">
        <f>SUM(I22:I24)</f>
        <v>0.11219999999998011</v>
      </c>
      <c r="J25" s="283"/>
      <c r="K25" s="284">
        <f>SUM(K22:K24)</f>
        <v>0</v>
      </c>
      <c r="O25" s="265">
        <v>4</v>
      </c>
      <c r="BA25" s="285">
        <f>SUM(BA22:BA24)</f>
        <v>0</v>
      </c>
      <c r="BB25" s="285">
        <f>SUM(BB22:BB24)</f>
        <v>0</v>
      </c>
      <c r="BC25" s="285">
        <f>SUM(BC22:BC24)</f>
        <v>0</v>
      </c>
      <c r="BD25" s="285">
        <f>SUM(BD22:BD24)</f>
        <v>0</v>
      </c>
      <c r="BE25" s="285">
        <f>SUM(BE22:BE24)</f>
        <v>0</v>
      </c>
    </row>
    <row r="26" spans="1:80">
      <c r="A26" s="255" t="s">
        <v>97</v>
      </c>
      <c r="B26" s="256" t="s">
        <v>150</v>
      </c>
      <c r="C26" s="257" t="s">
        <v>151</v>
      </c>
      <c r="D26" s="258"/>
      <c r="E26" s="259"/>
      <c r="F26" s="259"/>
      <c r="G26" s="260"/>
      <c r="H26" s="261"/>
      <c r="I26" s="262"/>
      <c r="J26" s="263"/>
      <c r="K26" s="264"/>
      <c r="O26" s="265">
        <v>1</v>
      </c>
    </row>
    <row r="27" spans="1:80">
      <c r="A27" s="266">
        <v>12</v>
      </c>
      <c r="B27" s="267" t="s">
        <v>155</v>
      </c>
      <c r="C27" s="268" t="s">
        <v>156</v>
      </c>
      <c r="D27" s="269" t="s">
        <v>125</v>
      </c>
      <c r="E27" s="270">
        <v>2</v>
      </c>
      <c r="F27" s="270">
        <v>0</v>
      </c>
      <c r="G27" s="271">
        <f>E27*F27</f>
        <v>0</v>
      </c>
      <c r="H27" s="272">
        <v>9.9400000000002802E-3</v>
      </c>
      <c r="I27" s="273">
        <f>E27*H27</f>
        <v>1.988000000000056E-2</v>
      </c>
      <c r="J27" s="272"/>
      <c r="K27" s="273">
        <f>E27*J27</f>
        <v>0</v>
      </c>
      <c r="O27" s="265">
        <v>2</v>
      </c>
      <c r="AA27" s="239">
        <v>11</v>
      </c>
      <c r="AB27" s="239">
        <v>3</v>
      </c>
      <c r="AC27" s="239">
        <v>72</v>
      </c>
      <c r="AZ27" s="239">
        <v>1</v>
      </c>
      <c r="BA27" s="239">
        <f>IF(AZ27=1,G27,0)</f>
        <v>0</v>
      </c>
      <c r="BB27" s="239">
        <f>IF(AZ27=2,G27,0)</f>
        <v>0</v>
      </c>
      <c r="BC27" s="239">
        <f>IF(AZ27=3,G27,0)</f>
        <v>0</v>
      </c>
      <c r="BD27" s="239">
        <f>IF(AZ27=4,G27,0)</f>
        <v>0</v>
      </c>
      <c r="BE27" s="239">
        <f>IF(AZ27=5,G27,0)</f>
        <v>0</v>
      </c>
      <c r="CA27" s="274">
        <v>11</v>
      </c>
      <c r="CB27" s="274">
        <v>3</v>
      </c>
    </row>
    <row r="28" spans="1:80">
      <c r="A28" s="266">
        <v>13</v>
      </c>
      <c r="B28" s="267" t="s">
        <v>363</v>
      </c>
      <c r="C28" s="268" t="s">
        <v>364</v>
      </c>
      <c r="D28" s="269" t="s">
        <v>125</v>
      </c>
      <c r="E28" s="270">
        <v>2</v>
      </c>
      <c r="F28" s="270">
        <v>0</v>
      </c>
      <c r="G28" s="271">
        <f>E28*F28</f>
        <v>0</v>
      </c>
      <c r="H28" s="272">
        <v>9.9400000000002802E-3</v>
      </c>
      <c r="I28" s="273">
        <f>E28*H28</f>
        <v>1.988000000000056E-2</v>
      </c>
      <c r="J28" s="272"/>
      <c r="K28" s="273">
        <f>E28*J28</f>
        <v>0</v>
      </c>
      <c r="O28" s="265">
        <v>2</v>
      </c>
      <c r="AA28" s="239">
        <v>11</v>
      </c>
      <c r="AB28" s="239">
        <v>3</v>
      </c>
      <c r="AC28" s="239">
        <v>70</v>
      </c>
      <c r="AZ28" s="239">
        <v>1</v>
      </c>
      <c r="BA28" s="239">
        <f>IF(AZ28=1,G28,0)</f>
        <v>0</v>
      </c>
      <c r="BB28" s="239">
        <f>IF(AZ28=2,G28,0)</f>
        <v>0</v>
      </c>
      <c r="BC28" s="239">
        <f>IF(AZ28=3,G28,0)</f>
        <v>0</v>
      </c>
      <c r="BD28" s="239">
        <f>IF(AZ28=4,G28,0)</f>
        <v>0</v>
      </c>
      <c r="BE28" s="239">
        <f>IF(AZ28=5,G28,0)</f>
        <v>0</v>
      </c>
      <c r="CA28" s="274">
        <v>11</v>
      </c>
      <c r="CB28" s="274">
        <v>3</v>
      </c>
    </row>
    <row r="29" spans="1:80" ht="22.5">
      <c r="A29" s="266">
        <v>14</v>
      </c>
      <c r="B29" s="267" t="s">
        <v>365</v>
      </c>
      <c r="C29" s="268" t="s">
        <v>366</v>
      </c>
      <c r="D29" s="269" t="s">
        <v>125</v>
      </c>
      <c r="E29" s="270">
        <v>2</v>
      </c>
      <c r="F29" s="270">
        <v>0</v>
      </c>
      <c r="G29" s="271">
        <f>E29*F29</f>
        <v>0</v>
      </c>
      <c r="H29" s="272">
        <v>1.13499999999931E-2</v>
      </c>
      <c r="I29" s="273">
        <f>E29*H29</f>
        <v>2.26999999999862E-2</v>
      </c>
      <c r="J29" s="272"/>
      <c r="K29" s="273">
        <f>E29*J29</f>
        <v>0</v>
      </c>
      <c r="O29" s="265">
        <v>2</v>
      </c>
      <c r="AA29" s="239">
        <v>11</v>
      </c>
      <c r="AB29" s="239">
        <v>3</v>
      </c>
      <c r="AC29" s="239">
        <v>71</v>
      </c>
      <c r="AZ29" s="239">
        <v>1</v>
      </c>
      <c r="BA29" s="239">
        <f>IF(AZ29=1,G29,0)</f>
        <v>0</v>
      </c>
      <c r="BB29" s="239">
        <f>IF(AZ29=2,G29,0)</f>
        <v>0</v>
      </c>
      <c r="BC29" s="239">
        <f>IF(AZ29=3,G29,0)</f>
        <v>0</v>
      </c>
      <c r="BD29" s="239">
        <f>IF(AZ29=4,G29,0)</f>
        <v>0</v>
      </c>
      <c r="BE29" s="239">
        <f>IF(AZ29=5,G29,0)</f>
        <v>0</v>
      </c>
      <c r="CA29" s="274">
        <v>11</v>
      </c>
      <c r="CB29" s="274">
        <v>3</v>
      </c>
    </row>
    <row r="30" spans="1:80">
      <c r="A30" s="266">
        <v>15</v>
      </c>
      <c r="B30" s="267" t="s">
        <v>159</v>
      </c>
      <c r="C30" s="268" t="s">
        <v>160</v>
      </c>
      <c r="D30" s="269" t="s">
        <v>125</v>
      </c>
      <c r="E30" s="270">
        <v>6</v>
      </c>
      <c r="F30" s="270">
        <v>0</v>
      </c>
      <c r="G30" s="271">
        <f>E30*F30</f>
        <v>0</v>
      </c>
      <c r="H30" s="272">
        <v>1.7840000000006701E-2</v>
      </c>
      <c r="I30" s="273">
        <f>E30*H30</f>
        <v>0.10704000000004021</v>
      </c>
      <c r="J30" s="272">
        <v>0</v>
      </c>
      <c r="K30" s="273">
        <f>E30*J30</f>
        <v>0</v>
      </c>
      <c r="O30" s="265">
        <v>2</v>
      </c>
      <c r="AA30" s="239">
        <v>1</v>
      </c>
      <c r="AB30" s="239">
        <v>1</v>
      </c>
      <c r="AC30" s="239">
        <v>1</v>
      </c>
      <c r="AZ30" s="239">
        <v>1</v>
      </c>
      <c r="BA30" s="239">
        <f>IF(AZ30=1,G30,0)</f>
        <v>0</v>
      </c>
      <c r="BB30" s="239">
        <f>IF(AZ30=2,G30,0)</f>
        <v>0</v>
      </c>
      <c r="BC30" s="239">
        <f>IF(AZ30=3,G30,0)</f>
        <v>0</v>
      </c>
      <c r="BD30" s="239">
        <f>IF(AZ30=4,G30,0)</f>
        <v>0</v>
      </c>
      <c r="BE30" s="239">
        <f>IF(AZ30=5,G30,0)</f>
        <v>0</v>
      </c>
      <c r="CA30" s="274">
        <v>1</v>
      </c>
      <c r="CB30" s="274">
        <v>1</v>
      </c>
    </row>
    <row r="31" spans="1:80">
      <c r="A31" s="276"/>
      <c r="B31" s="277" t="s">
        <v>99</v>
      </c>
      <c r="C31" s="278" t="s">
        <v>152</v>
      </c>
      <c r="D31" s="279"/>
      <c r="E31" s="280"/>
      <c r="F31" s="281"/>
      <c r="G31" s="282">
        <f>SUM(G26:G30)</f>
        <v>0</v>
      </c>
      <c r="H31" s="283"/>
      <c r="I31" s="284">
        <f>SUM(I26:I30)</f>
        <v>0.16950000000002752</v>
      </c>
      <c r="J31" s="283"/>
      <c r="K31" s="284">
        <f>SUM(K26:K30)</f>
        <v>0</v>
      </c>
      <c r="O31" s="265">
        <v>4</v>
      </c>
      <c r="BA31" s="285">
        <f>SUM(BA26:BA30)</f>
        <v>0</v>
      </c>
      <c r="BB31" s="285">
        <f>SUM(BB26:BB30)</f>
        <v>0</v>
      </c>
      <c r="BC31" s="285">
        <f>SUM(BC26:BC30)</f>
        <v>0</v>
      </c>
      <c r="BD31" s="285">
        <f>SUM(BD26:BD30)</f>
        <v>0</v>
      </c>
      <c r="BE31" s="285">
        <f>SUM(BE26:BE30)</f>
        <v>0</v>
      </c>
    </row>
    <row r="32" spans="1:80">
      <c r="A32" s="255" t="s">
        <v>97</v>
      </c>
      <c r="B32" s="256" t="s">
        <v>161</v>
      </c>
      <c r="C32" s="257" t="s">
        <v>162</v>
      </c>
      <c r="D32" s="258"/>
      <c r="E32" s="259"/>
      <c r="F32" s="259"/>
      <c r="G32" s="260"/>
      <c r="H32" s="261"/>
      <c r="I32" s="262"/>
      <c r="J32" s="263"/>
      <c r="K32" s="264"/>
      <c r="O32" s="265">
        <v>1</v>
      </c>
    </row>
    <row r="33" spans="1:80">
      <c r="A33" s="266">
        <v>16</v>
      </c>
      <c r="B33" s="267" t="s">
        <v>164</v>
      </c>
      <c r="C33" s="268" t="s">
        <v>165</v>
      </c>
      <c r="D33" s="269" t="s">
        <v>117</v>
      </c>
      <c r="E33" s="270">
        <v>20</v>
      </c>
      <c r="F33" s="270">
        <v>0</v>
      </c>
      <c r="G33" s="271">
        <f>E33*F33</f>
        <v>0</v>
      </c>
      <c r="H33" s="272">
        <v>0</v>
      </c>
      <c r="I33" s="273">
        <f>E33*H33</f>
        <v>0</v>
      </c>
      <c r="J33" s="272">
        <v>0</v>
      </c>
      <c r="K33" s="273">
        <f>E33*J33</f>
        <v>0</v>
      </c>
      <c r="O33" s="265">
        <v>2</v>
      </c>
      <c r="AA33" s="239">
        <v>1</v>
      </c>
      <c r="AB33" s="239">
        <v>1</v>
      </c>
      <c r="AC33" s="239">
        <v>1</v>
      </c>
      <c r="AZ33" s="239">
        <v>1</v>
      </c>
      <c r="BA33" s="239">
        <f>IF(AZ33=1,G33,0)</f>
        <v>0</v>
      </c>
      <c r="BB33" s="239">
        <f>IF(AZ33=2,G33,0)</f>
        <v>0</v>
      </c>
      <c r="BC33" s="239">
        <f>IF(AZ33=3,G33,0)</f>
        <v>0</v>
      </c>
      <c r="BD33" s="239">
        <f>IF(AZ33=4,G33,0)</f>
        <v>0</v>
      </c>
      <c r="BE33" s="239">
        <f>IF(AZ33=5,G33,0)</f>
        <v>0</v>
      </c>
      <c r="CA33" s="274">
        <v>1</v>
      </c>
      <c r="CB33" s="274">
        <v>1</v>
      </c>
    </row>
    <row r="34" spans="1:80">
      <c r="A34" s="266">
        <v>17</v>
      </c>
      <c r="B34" s="267" t="s">
        <v>166</v>
      </c>
      <c r="C34" s="268" t="s">
        <v>167</v>
      </c>
      <c r="D34" s="269" t="s">
        <v>117</v>
      </c>
      <c r="E34" s="270">
        <v>20</v>
      </c>
      <c r="F34" s="270">
        <v>0</v>
      </c>
      <c r="G34" s="271">
        <f>E34*F34</f>
        <v>0</v>
      </c>
      <c r="H34" s="272">
        <v>3.3380000000022399E-2</v>
      </c>
      <c r="I34" s="273">
        <f>E34*H34</f>
        <v>0.66760000000044795</v>
      </c>
      <c r="J34" s="272">
        <v>0</v>
      </c>
      <c r="K34" s="273">
        <f>E34*J34</f>
        <v>0</v>
      </c>
      <c r="O34" s="265">
        <v>2</v>
      </c>
      <c r="AA34" s="239">
        <v>1</v>
      </c>
      <c r="AB34" s="239">
        <v>1</v>
      </c>
      <c r="AC34" s="239">
        <v>1</v>
      </c>
      <c r="AZ34" s="239">
        <v>1</v>
      </c>
      <c r="BA34" s="239">
        <f>IF(AZ34=1,G34,0)</f>
        <v>0</v>
      </c>
      <c r="BB34" s="239">
        <f>IF(AZ34=2,G34,0)</f>
        <v>0</v>
      </c>
      <c r="BC34" s="239">
        <f>IF(AZ34=3,G34,0)</f>
        <v>0</v>
      </c>
      <c r="BD34" s="239">
        <f>IF(AZ34=4,G34,0)</f>
        <v>0</v>
      </c>
      <c r="BE34" s="239">
        <f>IF(AZ34=5,G34,0)</f>
        <v>0</v>
      </c>
      <c r="CA34" s="274">
        <v>1</v>
      </c>
      <c r="CB34" s="274">
        <v>1</v>
      </c>
    </row>
    <row r="35" spans="1:80">
      <c r="A35" s="266">
        <v>18</v>
      </c>
      <c r="B35" s="267" t="s">
        <v>168</v>
      </c>
      <c r="C35" s="268" t="s">
        <v>169</v>
      </c>
      <c r="D35" s="269" t="s">
        <v>117</v>
      </c>
      <c r="E35" s="270">
        <v>20</v>
      </c>
      <c r="F35" s="270">
        <v>0</v>
      </c>
      <c r="G35" s="271">
        <f>E35*F35</f>
        <v>0</v>
      </c>
      <c r="H35" s="272">
        <v>3.4960000000012301E-2</v>
      </c>
      <c r="I35" s="273">
        <f>E35*H35</f>
        <v>0.69920000000024607</v>
      </c>
      <c r="J35" s="272">
        <v>0</v>
      </c>
      <c r="K35" s="273">
        <f>E35*J35</f>
        <v>0</v>
      </c>
      <c r="O35" s="265">
        <v>2</v>
      </c>
      <c r="AA35" s="239">
        <v>1</v>
      </c>
      <c r="AB35" s="239">
        <v>1</v>
      </c>
      <c r="AC35" s="239">
        <v>1</v>
      </c>
      <c r="AZ35" s="239">
        <v>1</v>
      </c>
      <c r="BA35" s="239">
        <f>IF(AZ35=1,G35,0)</f>
        <v>0</v>
      </c>
      <c r="BB35" s="239">
        <f>IF(AZ35=2,G35,0)</f>
        <v>0</v>
      </c>
      <c r="BC35" s="239">
        <f>IF(AZ35=3,G35,0)</f>
        <v>0</v>
      </c>
      <c r="BD35" s="239">
        <f>IF(AZ35=4,G35,0)</f>
        <v>0</v>
      </c>
      <c r="BE35" s="239">
        <f>IF(AZ35=5,G35,0)</f>
        <v>0</v>
      </c>
      <c r="CA35" s="274">
        <v>1</v>
      </c>
      <c r="CB35" s="274">
        <v>1</v>
      </c>
    </row>
    <row r="36" spans="1:80">
      <c r="A36" s="276"/>
      <c r="B36" s="277" t="s">
        <v>99</v>
      </c>
      <c r="C36" s="278" t="s">
        <v>163</v>
      </c>
      <c r="D36" s="279"/>
      <c r="E36" s="280"/>
      <c r="F36" s="281"/>
      <c r="G36" s="282">
        <f>SUM(G32:G35)</f>
        <v>0</v>
      </c>
      <c r="H36" s="283"/>
      <c r="I36" s="284">
        <f>SUM(I32:I35)</f>
        <v>1.3668000000006941</v>
      </c>
      <c r="J36" s="283"/>
      <c r="K36" s="284">
        <f>SUM(K32:K35)</f>
        <v>0</v>
      </c>
      <c r="O36" s="265">
        <v>4</v>
      </c>
      <c r="BA36" s="285">
        <f>SUM(BA32:BA35)</f>
        <v>0</v>
      </c>
      <c r="BB36" s="285">
        <f>SUM(BB32:BB35)</f>
        <v>0</v>
      </c>
      <c r="BC36" s="285">
        <f>SUM(BC32:BC35)</f>
        <v>0</v>
      </c>
      <c r="BD36" s="285">
        <f>SUM(BD32:BD35)</f>
        <v>0</v>
      </c>
      <c r="BE36" s="285">
        <f>SUM(BE32:BE35)</f>
        <v>0</v>
      </c>
    </row>
    <row r="37" spans="1:80">
      <c r="A37" s="255" t="s">
        <v>97</v>
      </c>
      <c r="B37" s="256" t="s">
        <v>170</v>
      </c>
      <c r="C37" s="257" t="s">
        <v>171</v>
      </c>
      <c r="D37" s="258"/>
      <c r="E37" s="259"/>
      <c r="F37" s="259"/>
      <c r="G37" s="260"/>
      <c r="H37" s="261"/>
      <c r="I37" s="262"/>
      <c r="J37" s="263"/>
      <c r="K37" s="264"/>
      <c r="O37" s="265">
        <v>1</v>
      </c>
    </row>
    <row r="38" spans="1:80">
      <c r="A38" s="266">
        <v>19</v>
      </c>
      <c r="B38" s="267" t="s">
        <v>173</v>
      </c>
      <c r="C38" s="268" t="s">
        <v>174</v>
      </c>
      <c r="D38" s="269" t="s">
        <v>117</v>
      </c>
      <c r="E38" s="270">
        <v>11</v>
      </c>
      <c r="F38" s="270">
        <v>0</v>
      </c>
      <c r="G38" s="271">
        <f t="shared" ref="G38:G43" si="0">E38*F38</f>
        <v>0</v>
      </c>
      <c r="H38" s="272">
        <v>0</v>
      </c>
      <c r="I38" s="273">
        <f t="shared" ref="I38:I43" si="1">E38*H38</f>
        <v>0</v>
      </c>
      <c r="J38" s="272"/>
      <c r="K38" s="273">
        <f t="shared" ref="K38:K43" si="2">E38*J38</f>
        <v>0</v>
      </c>
      <c r="O38" s="265">
        <v>2</v>
      </c>
      <c r="AA38" s="239">
        <v>11</v>
      </c>
      <c r="AB38" s="239">
        <v>3</v>
      </c>
      <c r="AC38" s="239">
        <v>73</v>
      </c>
      <c r="AZ38" s="239">
        <v>1</v>
      </c>
      <c r="BA38" s="239">
        <f t="shared" ref="BA38:BA43" si="3">IF(AZ38=1,G38,0)</f>
        <v>0</v>
      </c>
      <c r="BB38" s="239">
        <f t="shared" ref="BB38:BB43" si="4">IF(AZ38=2,G38,0)</f>
        <v>0</v>
      </c>
      <c r="BC38" s="239">
        <f t="shared" ref="BC38:BC43" si="5">IF(AZ38=3,G38,0)</f>
        <v>0</v>
      </c>
      <c r="BD38" s="239">
        <f t="shared" ref="BD38:BD43" si="6">IF(AZ38=4,G38,0)</f>
        <v>0</v>
      </c>
      <c r="BE38" s="239">
        <f t="shared" ref="BE38:BE43" si="7">IF(AZ38=5,G38,0)</f>
        <v>0</v>
      </c>
      <c r="CA38" s="274">
        <v>11</v>
      </c>
      <c r="CB38" s="274">
        <v>3</v>
      </c>
    </row>
    <row r="39" spans="1:80" ht="22.5">
      <c r="A39" s="266">
        <v>20</v>
      </c>
      <c r="B39" s="267" t="s">
        <v>175</v>
      </c>
      <c r="C39" s="268" t="s">
        <v>176</v>
      </c>
      <c r="D39" s="269" t="s">
        <v>177</v>
      </c>
      <c r="E39" s="270">
        <v>0.85</v>
      </c>
      <c r="F39" s="270">
        <v>0</v>
      </c>
      <c r="G39" s="271">
        <f t="shared" si="0"/>
        <v>0</v>
      </c>
      <c r="H39" s="272">
        <v>0</v>
      </c>
      <c r="I39" s="273">
        <f t="shared" si="1"/>
        <v>0</v>
      </c>
      <c r="J39" s="272">
        <v>-2.2000000000007298</v>
      </c>
      <c r="K39" s="273">
        <f t="shared" si="2"/>
        <v>-1.8700000000006203</v>
      </c>
      <c r="O39" s="265">
        <v>2</v>
      </c>
      <c r="AA39" s="239">
        <v>1</v>
      </c>
      <c r="AB39" s="239">
        <v>1</v>
      </c>
      <c r="AC39" s="239">
        <v>1</v>
      </c>
      <c r="AZ39" s="239">
        <v>1</v>
      </c>
      <c r="BA39" s="239">
        <f t="shared" si="3"/>
        <v>0</v>
      </c>
      <c r="BB39" s="239">
        <f t="shared" si="4"/>
        <v>0</v>
      </c>
      <c r="BC39" s="239">
        <f t="shared" si="5"/>
        <v>0</v>
      </c>
      <c r="BD39" s="239">
        <f t="shared" si="6"/>
        <v>0</v>
      </c>
      <c r="BE39" s="239">
        <f t="shared" si="7"/>
        <v>0</v>
      </c>
      <c r="CA39" s="274">
        <v>1</v>
      </c>
      <c r="CB39" s="274">
        <v>1</v>
      </c>
    </row>
    <row r="40" spans="1:80">
      <c r="A40" s="266">
        <v>21</v>
      </c>
      <c r="B40" s="267" t="s">
        <v>178</v>
      </c>
      <c r="C40" s="268" t="s">
        <v>179</v>
      </c>
      <c r="D40" s="269" t="s">
        <v>117</v>
      </c>
      <c r="E40" s="270">
        <v>17</v>
      </c>
      <c r="F40" s="270">
        <v>0</v>
      </c>
      <c r="G40" s="271">
        <f t="shared" si="0"/>
        <v>0</v>
      </c>
      <c r="H40" s="272">
        <v>0</v>
      </c>
      <c r="I40" s="273">
        <f t="shared" si="1"/>
        <v>0</v>
      </c>
      <c r="J40" s="272">
        <v>-2.0000000000010201E-2</v>
      </c>
      <c r="K40" s="273">
        <f t="shared" si="2"/>
        <v>-0.34000000000017339</v>
      </c>
      <c r="O40" s="265">
        <v>2</v>
      </c>
      <c r="AA40" s="239">
        <v>1</v>
      </c>
      <c r="AB40" s="239">
        <v>1</v>
      </c>
      <c r="AC40" s="239">
        <v>1</v>
      </c>
      <c r="AZ40" s="239">
        <v>1</v>
      </c>
      <c r="BA40" s="239">
        <f t="shared" si="3"/>
        <v>0</v>
      </c>
      <c r="BB40" s="239">
        <f t="shared" si="4"/>
        <v>0</v>
      </c>
      <c r="BC40" s="239">
        <f t="shared" si="5"/>
        <v>0</v>
      </c>
      <c r="BD40" s="239">
        <f t="shared" si="6"/>
        <v>0</v>
      </c>
      <c r="BE40" s="239">
        <f t="shared" si="7"/>
        <v>0</v>
      </c>
      <c r="CA40" s="274">
        <v>1</v>
      </c>
      <c r="CB40" s="274">
        <v>1</v>
      </c>
    </row>
    <row r="41" spans="1:80">
      <c r="A41" s="266">
        <v>22</v>
      </c>
      <c r="B41" s="267" t="s">
        <v>180</v>
      </c>
      <c r="C41" s="268" t="s">
        <v>181</v>
      </c>
      <c r="D41" s="269" t="s">
        <v>125</v>
      </c>
      <c r="E41" s="270">
        <v>6</v>
      </c>
      <c r="F41" s="270">
        <v>0</v>
      </c>
      <c r="G41" s="271">
        <f t="shared" si="0"/>
        <v>0</v>
      </c>
      <c r="H41" s="272">
        <v>0</v>
      </c>
      <c r="I41" s="273">
        <f t="shared" si="1"/>
        <v>0</v>
      </c>
      <c r="J41" s="272">
        <v>0</v>
      </c>
      <c r="K41" s="273">
        <f t="shared" si="2"/>
        <v>0</v>
      </c>
      <c r="O41" s="265">
        <v>2</v>
      </c>
      <c r="AA41" s="239">
        <v>1</v>
      </c>
      <c r="AB41" s="239">
        <v>1</v>
      </c>
      <c r="AC41" s="239">
        <v>1</v>
      </c>
      <c r="AZ41" s="239">
        <v>1</v>
      </c>
      <c r="BA41" s="239">
        <f t="shared" si="3"/>
        <v>0</v>
      </c>
      <c r="BB41" s="239">
        <f t="shared" si="4"/>
        <v>0</v>
      </c>
      <c r="BC41" s="239">
        <f t="shared" si="5"/>
        <v>0</v>
      </c>
      <c r="BD41" s="239">
        <f t="shared" si="6"/>
        <v>0</v>
      </c>
      <c r="BE41" s="239">
        <f t="shared" si="7"/>
        <v>0</v>
      </c>
      <c r="CA41" s="274">
        <v>1</v>
      </c>
      <c r="CB41" s="274">
        <v>1</v>
      </c>
    </row>
    <row r="42" spans="1:80">
      <c r="A42" s="266">
        <v>23</v>
      </c>
      <c r="B42" s="267" t="s">
        <v>182</v>
      </c>
      <c r="C42" s="268" t="s">
        <v>183</v>
      </c>
      <c r="D42" s="269" t="s">
        <v>117</v>
      </c>
      <c r="E42" s="270">
        <v>10.5</v>
      </c>
      <c r="F42" s="270">
        <v>0</v>
      </c>
      <c r="G42" s="271">
        <f t="shared" si="0"/>
        <v>0</v>
      </c>
      <c r="H42" s="272">
        <v>0</v>
      </c>
      <c r="I42" s="273">
        <f t="shared" si="1"/>
        <v>0</v>
      </c>
      <c r="J42" s="272">
        <v>-7.60000000000218E-2</v>
      </c>
      <c r="K42" s="273">
        <f t="shared" si="2"/>
        <v>-0.79800000000022886</v>
      </c>
      <c r="O42" s="265">
        <v>2</v>
      </c>
      <c r="AA42" s="239">
        <v>1</v>
      </c>
      <c r="AB42" s="239">
        <v>1</v>
      </c>
      <c r="AC42" s="239">
        <v>1</v>
      </c>
      <c r="AZ42" s="239">
        <v>1</v>
      </c>
      <c r="BA42" s="239">
        <f t="shared" si="3"/>
        <v>0</v>
      </c>
      <c r="BB42" s="239">
        <f t="shared" si="4"/>
        <v>0</v>
      </c>
      <c r="BC42" s="239">
        <f t="shared" si="5"/>
        <v>0</v>
      </c>
      <c r="BD42" s="239">
        <f t="shared" si="6"/>
        <v>0</v>
      </c>
      <c r="BE42" s="239">
        <f t="shared" si="7"/>
        <v>0</v>
      </c>
      <c r="CA42" s="274">
        <v>1</v>
      </c>
      <c r="CB42" s="274">
        <v>1</v>
      </c>
    </row>
    <row r="43" spans="1:80">
      <c r="A43" s="266">
        <v>24</v>
      </c>
      <c r="B43" s="267" t="s">
        <v>184</v>
      </c>
      <c r="C43" s="268" t="s">
        <v>185</v>
      </c>
      <c r="D43" s="269" t="s">
        <v>117</v>
      </c>
      <c r="E43" s="270">
        <v>42.5</v>
      </c>
      <c r="F43" s="270">
        <v>0</v>
      </c>
      <c r="G43" s="271">
        <f t="shared" si="0"/>
        <v>0</v>
      </c>
      <c r="H43" s="272">
        <v>0</v>
      </c>
      <c r="I43" s="273">
        <f t="shared" si="1"/>
        <v>0</v>
      </c>
      <c r="J43" s="272">
        <v>-6.7999999999983601E-2</v>
      </c>
      <c r="K43" s="273">
        <f t="shared" si="2"/>
        <v>-2.8899999999993029</v>
      </c>
      <c r="O43" s="265">
        <v>2</v>
      </c>
      <c r="AA43" s="239">
        <v>1</v>
      </c>
      <c r="AB43" s="239">
        <v>1</v>
      </c>
      <c r="AC43" s="239">
        <v>1</v>
      </c>
      <c r="AZ43" s="239">
        <v>1</v>
      </c>
      <c r="BA43" s="239">
        <f t="shared" si="3"/>
        <v>0</v>
      </c>
      <c r="BB43" s="239">
        <f t="shared" si="4"/>
        <v>0</v>
      </c>
      <c r="BC43" s="239">
        <f t="shared" si="5"/>
        <v>0</v>
      </c>
      <c r="BD43" s="239">
        <f t="shared" si="6"/>
        <v>0</v>
      </c>
      <c r="BE43" s="239">
        <f t="shared" si="7"/>
        <v>0</v>
      </c>
      <c r="CA43" s="274">
        <v>1</v>
      </c>
      <c r="CB43" s="274">
        <v>1</v>
      </c>
    </row>
    <row r="44" spans="1:80">
      <c r="A44" s="276"/>
      <c r="B44" s="277" t="s">
        <v>99</v>
      </c>
      <c r="C44" s="278" t="s">
        <v>172</v>
      </c>
      <c r="D44" s="279"/>
      <c r="E44" s="280"/>
      <c r="F44" s="281"/>
      <c r="G44" s="282">
        <f>SUM(G37:G43)</f>
        <v>0</v>
      </c>
      <c r="H44" s="283"/>
      <c r="I44" s="284">
        <f>SUM(I37:I43)</f>
        <v>0</v>
      </c>
      <c r="J44" s="283"/>
      <c r="K44" s="284">
        <f>SUM(K37:K43)</f>
        <v>-5.8980000000003248</v>
      </c>
      <c r="O44" s="265">
        <v>4</v>
      </c>
      <c r="BA44" s="285">
        <f>SUM(BA37:BA43)</f>
        <v>0</v>
      </c>
      <c r="BB44" s="285">
        <f>SUM(BB37:BB43)</f>
        <v>0</v>
      </c>
      <c r="BC44" s="285">
        <f>SUM(BC37:BC43)</f>
        <v>0</v>
      </c>
      <c r="BD44" s="285">
        <f>SUM(BD37:BD43)</f>
        <v>0</v>
      </c>
      <c r="BE44" s="285">
        <f>SUM(BE37:BE43)</f>
        <v>0</v>
      </c>
    </row>
    <row r="45" spans="1:80">
      <c r="A45" s="255" t="s">
        <v>97</v>
      </c>
      <c r="B45" s="256" t="s">
        <v>186</v>
      </c>
      <c r="C45" s="257" t="s">
        <v>187</v>
      </c>
      <c r="D45" s="258"/>
      <c r="E45" s="259"/>
      <c r="F45" s="259"/>
      <c r="G45" s="260"/>
      <c r="H45" s="261"/>
      <c r="I45" s="262"/>
      <c r="J45" s="263"/>
      <c r="K45" s="264"/>
      <c r="O45" s="265">
        <v>1</v>
      </c>
    </row>
    <row r="46" spans="1:80">
      <c r="A46" s="266">
        <v>25</v>
      </c>
      <c r="B46" s="267" t="s">
        <v>189</v>
      </c>
      <c r="C46" s="268" t="s">
        <v>190</v>
      </c>
      <c r="D46" s="269" t="s">
        <v>125</v>
      </c>
      <c r="E46" s="270">
        <v>2</v>
      </c>
      <c r="F46" s="270">
        <v>0</v>
      </c>
      <c r="G46" s="271">
        <f>E46*F46</f>
        <v>0</v>
      </c>
      <c r="H46" s="272">
        <v>0</v>
      </c>
      <c r="I46" s="273">
        <f>E46*H46</f>
        <v>0</v>
      </c>
      <c r="J46" s="272">
        <v>-1.50000000000006E-2</v>
      </c>
      <c r="K46" s="273">
        <f>E46*J46</f>
        <v>-3.0000000000001199E-2</v>
      </c>
      <c r="O46" s="265">
        <v>2</v>
      </c>
      <c r="AA46" s="239">
        <v>1</v>
      </c>
      <c r="AB46" s="239">
        <v>0</v>
      </c>
      <c r="AC46" s="239">
        <v>0</v>
      </c>
      <c r="AZ46" s="239">
        <v>1</v>
      </c>
      <c r="BA46" s="239">
        <f>IF(AZ46=1,G46,0)</f>
        <v>0</v>
      </c>
      <c r="BB46" s="239">
        <f>IF(AZ46=2,G46,0)</f>
        <v>0</v>
      </c>
      <c r="BC46" s="239">
        <f>IF(AZ46=3,G46,0)</f>
        <v>0</v>
      </c>
      <c r="BD46" s="239">
        <f>IF(AZ46=4,G46,0)</f>
        <v>0</v>
      </c>
      <c r="BE46" s="239">
        <f>IF(AZ46=5,G46,0)</f>
        <v>0</v>
      </c>
      <c r="CA46" s="274">
        <v>1</v>
      </c>
      <c r="CB46" s="274">
        <v>0</v>
      </c>
    </row>
    <row r="47" spans="1:80">
      <c r="A47" s="276"/>
      <c r="B47" s="277" t="s">
        <v>99</v>
      </c>
      <c r="C47" s="278" t="s">
        <v>188</v>
      </c>
      <c r="D47" s="279"/>
      <c r="E47" s="280"/>
      <c r="F47" s="281"/>
      <c r="G47" s="282">
        <f>SUM(G45:G46)</f>
        <v>0</v>
      </c>
      <c r="H47" s="283"/>
      <c r="I47" s="284">
        <f>SUM(I45:I46)</f>
        <v>0</v>
      </c>
      <c r="J47" s="283"/>
      <c r="K47" s="284">
        <f>SUM(K45:K46)</f>
        <v>-3.0000000000001199E-2</v>
      </c>
      <c r="O47" s="265">
        <v>4</v>
      </c>
      <c r="BA47" s="285">
        <f>SUM(BA45:BA46)</f>
        <v>0</v>
      </c>
      <c r="BB47" s="285">
        <f>SUM(BB45:BB46)</f>
        <v>0</v>
      </c>
      <c r="BC47" s="285">
        <f>SUM(BC45:BC46)</f>
        <v>0</v>
      </c>
      <c r="BD47" s="285">
        <f>SUM(BD45:BD46)</f>
        <v>0</v>
      </c>
      <c r="BE47" s="285">
        <f>SUM(BE45:BE46)</f>
        <v>0</v>
      </c>
    </row>
    <row r="48" spans="1:80">
      <c r="A48" s="255" t="s">
        <v>97</v>
      </c>
      <c r="B48" s="256" t="s">
        <v>191</v>
      </c>
      <c r="C48" s="257" t="s">
        <v>192</v>
      </c>
      <c r="D48" s="258"/>
      <c r="E48" s="259"/>
      <c r="F48" s="259"/>
      <c r="G48" s="260"/>
      <c r="H48" s="261"/>
      <c r="I48" s="262"/>
      <c r="J48" s="263"/>
      <c r="K48" s="264"/>
      <c r="O48" s="265">
        <v>1</v>
      </c>
    </row>
    <row r="49" spans="1:80">
      <c r="A49" s="266">
        <v>26</v>
      </c>
      <c r="B49" s="267" t="s">
        <v>194</v>
      </c>
      <c r="C49" s="268" t="s">
        <v>195</v>
      </c>
      <c r="D49" s="269" t="s">
        <v>196</v>
      </c>
      <c r="E49" s="270">
        <v>7.91983100000171</v>
      </c>
      <c r="F49" s="270">
        <v>0</v>
      </c>
      <c r="G49" s="271">
        <f>E49*F49</f>
        <v>0</v>
      </c>
      <c r="H49" s="272">
        <v>0</v>
      </c>
      <c r="I49" s="273">
        <f>E49*H49</f>
        <v>0</v>
      </c>
      <c r="J49" s="272"/>
      <c r="K49" s="273">
        <f>E49*J49</f>
        <v>0</v>
      </c>
      <c r="O49" s="265">
        <v>2</v>
      </c>
      <c r="AA49" s="239">
        <v>7</v>
      </c>
      <c r="AB49" s="239">
        <v>1</v>
      </c>
      <c r="AC49" s="239">
        <v>2</v>
      </c>
      <c r="AZ49" s="239">
        <v>1</v>
      </c>
      <c r="BA49" s="239">
        <f>IF(AZ49=1,G49,0)</f>
        <v>0</v>
      </c>
      <c r="BB49" s="239">
        <f>IF(AZ49=2,G49,0)</f>
        <v>0</v>
      </c>
      <c r="BC49" s="239">
        <f>IF(AZ49=3,G49,0)</f>
        <v>0</v>
      </c>
      <c r="BD49" s="239">
        <f>IF(AZ49=4,G49,0)</f>
        <v>0</v>
      </c>
      <c r="BE49" s="239">
        <f>IF(AZ49=5,G49,0)</f>
        <v>0</v>
      </c>
      <c r="CA49" s="274">
        <v>7</v>
      </c>
      <c r="CB49" s="274">
        <v>1</v>
      </c>
    </row>
    <row r="50" spans="1:80">
      <c r="A50" s="276"/>
      <c r="B50" s="277" t="s">
        <v>99</v>
      </c>
      <c r="C50" s="278" t="s">
        <v>193</v>
      </c>
      <c r="D50" s="279"/>
      <c r="E50" s="280"/>
      <c r="F50" s="281"/>
      <c r="G50" s="282">
        <f>SUM(G48:G49)</f>
        <v>0</v>
      </c>
      <c r="H50" s="283"/>
      <c r="I50" s="284">
        <f>SUM(I48:I49)</f>
        <v>0</v>
      </c>
      <c r="J50" s="283"/>
      <c r="K50" s="284">
        <f>SUM(K48:K49)</f>
        <v>0</v>
      </c>
      <c r="O50" s="265">
        <v>4</v>
      </c>
      <c r="BA50" s="285">
        <f>SUM(BA48:BA49)</f>
        <v>0</v>
      </c>
      <c r="BB50" s="285">
        <f>SUM(BB48:BB49)</f>
        <v>0</v>
      </c>
      <c r="BC50" s="285">
        <f>SUM(BC48:BC49)</f>
        <v>0</v>
      </c>
      <c r="BD50" s="285">
        <f>SUM(BD48:BD49)</f>
        <v>0</v>
      </c>
      <c r="BE50" s="285">
        <f>SUM(BE48:BE49)</f>
        <v>0</v>
      </c>
    </row>
    <row r="51" spans="1:80">
      <c r="A51" s="255" t="s">
        <v>97</v>
      </c>
      <c r="B51" s="256" t="s">
        <v>197</v>
      </c>
      <c r="C51" s="257" t="s">
        <v>198</v>
      </c>
      <c r="D51" s="258"/>
      <c r="E51" s="259"/>
      <c r="F51" s="259"/>
      <c r="G51" s="260"/>
      <c r="H51" s="261"/>
      <c r="I51" s="262"/>
      <c r="J51" s="263"/>
      <c r="K51" s="264"/>
      <c r="O51" s="265">
        <v>1</v>
      </c>
    </row>
    <row r="52" spans="1:80" ht="22.5">
      <c r="A52" s="266">
        <v>27</v>
      </c>
      <c r="B52" s="267" t="s">
        <v>200</v>
      </c>
      <c r="C52" s="268" t="s">
        <v>201</v>
      </c>
      <c r="D52" s="269" t="s">
        <v>117</v>
      </c>
      <c r="E52" s="270">
        <v>17</v>
      </c>
      <c r="F52" s="270">
        <v>0</v>
      </c>
      <c r="G52" s="271">
        <f>E52*F52</f>
        <v>0</v>
      </c>
      <c r="H52" s="272">
        <v>9.9999999999944599E-4</v>
      </c>
      <c r="I52" s="273">
        <f>E52*H52</f>
        <v>1.6999999999990582E-2</v>
      </c>
      <c r="J52" s="272">
        <v>0</v>
      </c>
      <c r="K52" s="273">
        <f>E52*J52</f>
        <v>0</v>
      </c>
      <c r="O52" s="265">
        <v>2</v>
      </c>
      <c r="AA52" s="239">
        <v>1</v>
      </c>
      <c r="AB52" s="239">
        <v>7</v>
      </c>
      <c r="AC52" s="239">
        <v>7</v>
      </c>
      <c r="AZ52" s="239">
        <v>2</v>
      </c>
      <c r="BA52" s="239">
        <f>IF(AZ52=1,G52,0)</f>
        <v>0</v>
      </c>
      <c r="BB52" s="239">
        <f>IF(AZ52=2,G52,0)</f>
        <v>0</v>
      </c>
      <c r="BC52" s="239">
        <f>IF(AZ52=3,G52,0)</f>
        <v>0</v>
      </c>
      <c r="BD52" s="239">
        <f>IF(AZ52=4,G52,0)</f>
        <v>0</v>
      </c>
      <c r="BE52" s="239">
        <f>IF(AZ52=5,G52,0)</f>
        <v>0</v>
      </c>
      <c r="CA52" s="274">
        <v>1</v>
      </c>
      <c r="CB52" s="274">
        <v>7</v>
      </c>
    </row>
    <row r="53" spans="1:80">
      <c r="A53" s="266">
        <v>28</v>
      </c>
      <c r="B53" s="267" t="s">
        <v>202</v>
      </c>
      <c r="C53" s="268" t="s">
        <v>203</v>
      </c>
      <c r="D53" s="269" t="s">
        <v>196</v>
      </c>
      <c r="E53" s="270">
        <v>1.6999999999990599E-2</v>
      </c>
      <c r="F53" s="270">
        <v>0</v>
      </c>
      <c r="G53" s="271">
        <f>E53*F53</f>
        <v>0</v>
      </c>
      <c r="H53" s="272">
        <v>0</v>
      </c>
      <c r="I53" s="273">
        <f>E53*H53</f>
        <v>0</v>
      </c>
      <c r="J53" s="272"/>
      <c r="K53" s="273">
        <f>E53*J53</f>
        <v>0</v>
      </c>
      <c r="O53" s="265">
        <v>2</v>
      </c>
      <c r="AA53" s="239">
        <v>7</v>
      </c>
      <c r="AB53" s="239">
        <v>1001</v>
      </c>
      <c r="AC53" s="239">
        <v>5</v>
      </c>
      <c r="AZ53" s="239">
        <v>2</v>
      </c>
      <c r="BA53" s="239">
        <f>IF(AZ53=1,G53,0)</f>
        <v>0</v>
      </c>
      <c r="BB53" s="239">
        <f>IF(AZ53=2,G53,0)</f>
        <v>0</v>
      </c>
      <c r="BC53" s="239">
        <f>IF(AZ53=3,G53,0)</f>
        <v>0</v>
      </c>
      <c r="BD53" s="239">
        <f>IF(AZ53=4,G53,0)</f>
        <v>0</v>
      </c>
      <c r="BE53" s="239">
        <f>IF(AZ53=5,G53,0)</f>
        <v>0</v>
      </c>
      <c r="CA53" s="274">
        <v>7</v>
      </c>
      <c r="CB53" s="274">
        <v>1001</v>
      </c>
    </row>
    <row r="54" spans="1:80">
      <c r="A54" s="276"/>
      <c r="B54" s="277" t="s">
        <v>99</v>
      </c>
      <c r="C54" s="278" t="s">
        <v>199</v>
      </c>
      <c r="D54" s="279"/>
      <c r="E54" s="280"/>
      <c r="F54" s="281"/>
      <c r="G54" s="282">
        <f>SUM(G51:G53)</f>
        <v>0</v>
      </c>
      <c r="H54" s="283"/>
      <c r="I54" s="284">
        <f>SUM(I51:I53)</f>
        <v>1.6999999999990582E-2</v>
      </c>
      <c r="J54" s="283"/>
      <c r="K54" s="284">
        <f>SUM(K51:K53)</f>
        <v>0</v>
      </c>
      <c r="O54" s="265">
        <v>4</v>
      </c>
      <c r="BA54" s="285">
        <f>SUM(BA51:BA53)</f>
        <v>0</v>
      </c>
      <c r="BB54" s="285">
        <f>SUM(BB51:BB53)</f>
        <v>0</v>
      </c>
      <c r="BC54" s="285">
        <f>SUM(BC51:BC53)</f>
        <v>0</v>
      </c>
      <c r="BD54" s="285">
        <f>SUM(BD51:BD53)</f>
        <v>0</v>
      </c>
      <c r="BE54" s="285">
        <f>SUM(BE51:BE53)</f>
        <v>0</v>
      </c>
    </row>
    <row r="55" spans="1:80">
      <c r="A55" s="255" t="s">
        <v>97</v>
      </c>
      <c r="B55" s="256" t="s">
        <v>204</v>
      </c>
      <c r="C55" s="257" t="s">
        <v>205</v>
      </c>
      <c r="D55" s="258"/>
      <c r="E55" s="259"/>
      <c r="F55" s="259"/>
      <c r="G55" s="260"/>
      <c r="H55" s="261"/>
      <c r="I55" s="262"/>
      <c r="J55" s="263"/>
      <c r="K55" s="264"/>
      <c r="O55" s="265">
        <v>1</v>
      </c>
    </row>
    <row r="56" spans="1:80">
      <c r="A56" s="266">
        <v>29</v>
      </c>
      <c r="B56" s="267" t="s">
        <v>207</v>
      </c>
      <c r="C56" s="268" t="s">
        <v>208</v>
      </c>
      <c r="D56" s="269" t="s">
        <v>209</v>
      </c>
      <c r="E56" s="270">
        <v>1</v>
      </c>
      <c r="F56" s="270">
        <v>0</v>
      </c>
      <c r="G56" s="271">
        <f>E56*F56</f>
        <v>0</v>
      </c>
      <c r="H56" s="272">
        <v>0</v>
      </c>
      <c r="I56" s="273">
        <f>E56*H56</f>
        <v>0</v>
      </c>
      <c r="J56" s="272"/>
      <c r="K56" s="273">
        <f>E56*J56</f>
        <v>0</v>
      </c>
      <c r="O56" s="265">
        <v>2</v>
      </c>
      <c r="AA56" s="239">
        <v>11</v>
      </c>
      <c r="AB56" s="239">
        <v>0</v>
      </c>
      <c r="AC56" s="239">
        <v>80</v>
      </c>
      <c r="AZ56" s="239">
        <v>2</v>
      </c>
      <c r="BA56" s="239">
        <f>IF(AZ56=1,G56,0)</f>
        <v>0</v>
      </c>
      <c r="BB56" s="239">
        <f>IF(AZ56=2,G56,0)</f>
        <v>0</v>
      </c>
      <c r="BC56" s="239">
        <f>IF(AZ56=3,G56,0)</f>
        <v>0</v>
      </c>
      <c r="BD56" s="239">
        <f>IF(AZ56=4,G56,0)</f>
        <v>0</v>
      </c>
      <c r="BE56" s="239">
        <f>IF(AZ56=5,G56,0)</f>
        <v>0</v>
      </c>
      <c r="CA56" s="274">
        <v>11</v>
      </c>
      <c r="CB56" s="274">
        <v>0</v>
      </c>
    </row>
    <row r="57" spans="1:80">
      <c r="A57" s="276"/>
      <c r="B57" s="277" t="s">
        <v>99</v>
      </c>
      <c r="C57" s="278" t="s">
        <v>206</v>
      </c>
      <c r="D57" s="279"/>
      <c r="E57" s="280"/>
      <c r="F57" s="281"/>
      <c r="G57" s="282">
        <f>SUM(G55:G56)</f>
        <v>0</v>
      </c>
      <c r="H57" s="283"/>
      <c r="I57" s="284">
        <f>SUM(I55:I56)</f>
        <v>0</v>
      </c>
      <c r="J57" s="283"/>
      <c r="K57" s="284">
        <f>SUM(K55:K56)</f>
        <v>0</v>
      </c>
      <c r="O57" s="265">
        <v>4</v>
      </c>
      <c r="BA57" s="285">
        <f>SUM(BA55:BA56)</f>
        <v>0</v>
      </c>
      <c r="BB57" s="285">
        <f>SUM(BB55:BB56)</f>
        <v>0</v>
      </c>
      <c r="BC57" s="285">
        <f>SUM(BC55:BC56)</f>
        <v>0</v>
      </c>
      <c r="BD57" s="285">
        <f>SUM(BD55:BD56)</f>
        <v>0</v>
      </c>
      <c r="BE57" s="285">
        <f>SUM(BE55:BE56)</f>
        <v>0</v>
      </c>
    </row>
    <row r="58" spans="1:80">
      <c r="A58" s="255" t="s">
        <v>97</v>
      </c>
      <c r="B58" s="256" t="s">
        <v>210</v>
      </c>
      <c r="C58" s="257" t="s">
        <v>211</v>
      </c>
      <c r="D58" s="258"/>
      <c r="E58" s="259"/>
      <c r="F58" s="259"/>
      <c r="G58" s="260"/>
      <c r="H58" s="261"/>
      <c r="I58" s="262"/>
      <c r="J58" s="263"/>
      <c r="K58" s="264"/>
      <c r="O58" s="265">
        <v>1</v>
      </c>
    </row>
    <row r="59" spans="1:80">
      <c r="A59" s="266">
        <v>30</v>
      </c>
      <c r="B59" s="267" t="s">
        <v>213</v>
      </c>
      <c r="C59" s="268" t="s">
        <v>214</v>
      </c>
      <c r="D59" s="269" t="s">
        <v>125</v>
      </c>
      <c r="E59" s="270">
        <v>2</v>
      </c>
      <c r="F59" s="270">
        <v>0</v>
      </c>
      <c r="G59" s="271">
        <f>E59*F59</f>
        <v>0</v>
      </c>
      <c r="H59" s="272">
        <v>2.2599999999997102E-3</v>
      </c>
      <c r="I59" s="273">
        <f>E59*H59</f>
        <v>4.5199999999994203E-3</v>
      </c>
      <c r="J59" s="272"/>
      <c r="K59" s="273">
        <f>E59*J59</f>
        <v>0</v>
      </c>
      <c r="O59" s="265">
        <v>2</v>
      </c>
      <c r="AA59" s="239">
        <v>11</v>
      </c>
      <c r="AB59" s="239">
        <v>3</v>
      </c>
      <c r="AC59" s="239">
        <v>81</v>
      </c>
      <c r="AZ59" s="239">
        <v>2</v>
      </c>
      <c r="BA59" s="239">
        <f>IF(AZ59=1,G59,0)</f>
        <v>0</v>
      </c>
      <c r="BB59" s="239">
        <f>IF(AZ59=2,G59,0)</f>
        <v>0</v>
      </c>
      <c r="BC59" s="239">
        <f>IF(AZ59=3,G59,0)</f>
        <v>0</v>
      </c>
      <c r="BD59" s="239">
        <f>IF(AZ59=4,G59,0)</f>
        <v>0</v>
      </c>
      <c r="BE59" s="239">
        <f>IF(AZ59=5,G59,0)</f>
        <v>0</v>
      </c>
      <c r="CA59" s="274">
        <v>11</v>
      </c>
      <c r="CB59" s="274">
        <v>3</v>
      </c>
    </row>
    <row r="60" spans="1:80">
      <c r="A60" s="266">
        <v>31</v>
      </c>
      <c r="B60" s="267" t="s">
        <v>215</v>
      </c>
      <c r="C60" s="268" t="s">
        <v>216</v>
      </c>
      <c r="D60" s="269" t="s">
        <v>209</v>
      </c>
      <c r="E60" s="270">
        <v>3</v>
      </c>
      <c r="F60" s="270">
        <v>0</v>
      </c>
      <c r="G60" s="271">
        <f>E60*F60</f>
        <v>0</v>
      </c>
      <c r="H60" s="272">
        <v>0</v>
      </c>
      <c r="I60" s="273">
        <f>E60*H60</f>
        <v>0</v>
      </c>
      <c r="J60" s="272">
        <v>-1.9329999999996499E-2</v>
      </c>
      <c r="K60" s="273">
        <f>E60*J60</f>
        <v>-5.7989999999989494E-2</v>
      </c>
      <c r="O60" s="265">
        <v>2</v>
      </c>
      <c r="AA60" s="239">
        <v>1</v>
      </c>
      <c r="AB60" s="239">
        <v>7</v>
      </c>
      <c r="AC60" s="239">
        <v>7</v>
      </c>
      <c r="AZ60" s="239">
        <v>2</v>
      </c>
      <c r="BA60" s="239">
        <f>IF(AZ60=1,G60,0)</f>
        <v>0</v>
      </c>
      <c r="BB60" s="239">
        <f>IF(AZ60=2,G60,0)</f>
        <v>0</v>
      </c>
      <c r="BC60" s="239">
        <f>IF(AZ60=3,G60,0)</f>
        <v>0</v>
      </c>
      <c r="BD60" s="239">
        <f>IF(AZ60=4,G60,0)</f>
        <v>0</v>
      </c>
      <c r="BE60" s="239">
        <f>IF(AZ60=5,G60,0)</f>
        <v>0</v>
      </c>
      <c r="CA60" s="274">
        <v>1</v>
      </c>
      <c r="CB60" s="274">
        <v>7</v>
      </c>
    </row>
    <row r="61" spans="1:80">
      <c r="A61" s="266">
        <v>32</v>
      </c>
      <c r="B61" s="267" t="s">
        <v>217</v>
      </c>
      <c r="C61" s="268" t="s">
        <v>218</v>
      </c>
      <c r="D61" s="269" t="s">
        <v>209</v>
      </c>
      <c r="E61" s="270">
        <v>7</v>
      </c>
      <c r="F61" s="270">
        <v>0</v>
      </c>
      <c r="G61" s="271">
        <f>E61*F61</f>
        <v>0</v>
      </c>
      <c r="H61" s="272">
        <v>0</v>
      </c>
      <c r="I61" s="273">
        <f>E61*H61</f>
        <v>0</v>
      </c>
      <c r="J61" s="272">
        <v>-1.94600000000094E-2</v>
      </c>
      <c r="K61" s="273">
        <f>E61*J61</f>
        <v>-0.13622000000006579</v>
      </c>
      <c r="O61" s="265">
        <v>2</v>
      </c>
      <c r="AA61" s="239">
        <v>1</v>
      </c>
      <c r="AB61" s="239">
        <v>7</v>
      </c>
      <c r="AC61" s="239">
        <v>7</v>
      </c>
      <c r="AZ61" s="239">
        <v>2</v>
      </c>
      <c r="BA61" s="239">
        <f>IF(AZ61=1,G61,0)</f>
        <v>0</v>
      </c>
      <c r="BB61" s="239">
        <f>IF(AZ61=2,G61,0)</f>
        <v>0</v>
      </c>
      <c r="BC61" s="239">
        <f>IF(AZ61=3,G61,0)</f>
        <v>0</v>
      </c>
      <c r="BD61" s="239">
        <f>IF(AZ61=4,G61,0)</f>
        <v>0</v>
      </c>
      <c r="BE61" s="239">
        <f>IF(AZ61=5,G61,0)</f>
        <v>0</v>
      </c>
      <c r="CA61" s="274">
        <v>1</v>
      </c>
      <c r="CB61" s="274">
        <v>7</v>
      </c>
    </row>
    <row r="62" spans="1:80">
      <c r="A62" s="266">
        <v>33</v>
      </c>
      <c r="B62" s="267" t="s">
        <v>219</v>
      </c>
      <c r="C62" s="268" t="s">
        <v>220</v>
      </c>
      <c r="D62" s="269" t="s">
        <v>209</v>
      </c>
      <c r="E62" s="270">
        <v>8</v>
      </c>
      <c r="F62" s="270">
        <v>0</v>
      </c>
      <c r="G62" s="271">
        <f>E62*F62</f>
        <v>0</v>
      </c>
      <c r="H62" s="272">
        <v>0</v>
      </c>
      <c r="I62" s="273">
        <f>E62*H62</f>
        <v>0</v>
      </c>
      <c r="J62" s="272">
        <v>-1.55999999999956E-3</v>
      </c>
      <c r="K62" s="273">
        <f>E62*J62</f>
        <v>-1.247999999999648E-2</v>
      </c>
      <c r="O62" s="265">
        <v>2</v>
      </c>
      <c r="AA62" s="239">
        <v>1</v>
      </c>
      <c r="AB62" s="239">
        <v>7</v>
      </c>
      <c r="AC62" s="239">
        <v>7</v>
      </c>
      <c r="AZ62" s="239">
        <v>2</v>
      </c>
      <c r="BA62" s="239">
        <f>IF(AZ62=1,G62,0)</f>
        <v>0</v>
      </c>
      <c r="BB62" s="239">
        <f>IF(AZ62=2,G62,0)</f>
        <v>0</v>
      </c>
      <c r="BC62" s="239">
        <f>IF(AZ62=3,G62,0)</f>
        <v>0</v>
      </c>
      <c r="BD62" s="239">
        <f>IF(AZ62=4,G62,0)</f>
        <v>0</v>
      </c>
      <c r="BE62" s="239">
        <f>IF(AZ62=5,G62,0)</f>
        <v>0</v>
      </c>
      <c r="CA62" s="274">
        <v>1</v>
      </c>
      <c r="CB62" s="274">
        <v>7</v>
      </c>
    </row>
    <row r="63" spans="1:80">
      <c r="A63" s="266">
        <v>34</v>
      </c>
      <c r="B63" s="267" t="s">
        <v>333</v>
      </c>
      <c r="C63" s="268" t="s">
        <v>334</v>
      </c>
      <c r="D63" s="269" t="s">
        <v>209</v>
      </c>
      <c r="E63" s="270">
        <v>2</v>
      </c>
      <c r="F63" s="270">
        <v>0</v>
      </c>
      <c r="G63" s="271">
        <f>E63*F63</f>
        <v>0</v>
      </c>
      <c r="H63" s="272">
        <v>1.8000000000000699E-2</v>
      </c>
      <c r="I63" s="273">
        <f>E63*H63</f>
        <v>3.6000000000001399E-2</v>
      </c>
      <c r="J63" s="272"/>
      <c r="K63" s="273">
        <f>E63*J63</f>
        <v>0</v>
      </c>
      <c r="O63" s="265">
        <v>2</v>
      </c>
      <c r="AA63" s="239">
        <v>11</v>
      </c>
      <c r="AB63" s="239">
        <v>-1</v>
      </c>
      <c r="AC63" s="239">
        <v>74</v>
      </c>
      <c r="AZ63" s="239">
        <v>2</v>
      </c>
      <c r="BA63" s="239">
        <f>IF(AZ63=1,G63,0)</f>
        <v>0</v>
      </c>
      <c r="BB63" s="239">
        <f>IF(AZ63=2,G63,0)</f>
        <v>0</v>
      </c>
      <c r="BC63" s="239">
        <f>IF(AZ63=3,G63,0)</f>
        <v>0</v>
      </c>
      <c r="BD63" s="239">
        <f>IF(AZ63=4,G63,0)</f>
        <v>0</v>
      </c>
      <c r="BE63" s="239">
        <f>IF(AZ63=5,G63,0)</f>
        <v>0</v>
      </c>
      <c r="CA63" s="274">
        <v>11</v>
      </c>
      <c r="CB63" s="274">
        <v>-1</v>
      </c>
    </row>
    <row r="64" spans="1:80">
      <c r="A64" s="276"/>
      <c r="B64" s="277" t="s">
        <v>99</v>
      </c>
      <c r="C64" s="278" t="s">
        <v>212</v>
      </c>
      <c r="D64" s="279"/>
      <c r="E64" s="280"/>
      <c r="F64" s="281"/>
      <c r="G64" s="282">
        <f>SUM(G58:G63)</f>
        <v>0</v>
      </c>
      <c r="H64" s="283"/>
      <c r="I64" s="284">
        <f>SUM(I58:I63)</f>
        <v>4.0520000000000819E-2</v>
      </c>
      <c r="J64" s="283"/>
      <c r="K64" s="284">
        <f>SUM(K58:K63)</f>
        <v>-0.20669000000005178</v>
      </c>
      <c r="O64" s="265">
        <v>4</v>
      </c>
      <c r="BA64" s="285">
        <f>SUM(BA58:BA63)</f>
        <v>0</v>
      </c>
      <c r="BB64" s="285">
        <f>SUM(BB58:BB63)</f>
        <v>0</v>
      </c>
      <c r="BC64" s="285">
        <f>SUM(BC58:BC63)</f>
        <v>0</v>
      </c>
      <c r="BD64" s="285">
        <f>SUM(BD58:BD63)</f>
        <v>0</v>
      </c>
      <c r="BE64" s="285">
        <f>SUM(BE58:BE63)</f>
        <v>0</v>
      </c>
    </row>
    <row r="65" spans="1:80">
      <c r="A65" s="255" t="s">
        <v>97</v>
      </c>
      <c r="B65" s="256" t="s">
        <v>221</v>
      </c>
      <c r="C65" s="257" t="s">
        <v>222</v>
      </c>
      <c r="D65" s="258"/>
      <c r="E65" s="259"/>
      <c r="F65" s="259"/>
      <c r="G65" s="260"/>
      <c r="H65" s="261"/>
      <c r="I65" s="262"/>
      <c r="J65" s="263"/>
      <c r="K65" s="264"/>
      <c r="O65" s="265">
        <v>1</v>
      </c>
    </row>
    <row r="66" spans="1:80" ht="22.5">
      <c r="A66" s="266">
        <v>35</v>
      </c>
      <c r="B66" s="267" t="s">
        <v>224</v>
      </c>
      <c r="C66" s="268" t="s">
        <v>225</v>
      </c>
      <c r="D66" s="269" t="s">
        <v>209</v>
      </c>
      <c r="E66" s="270">
        <v>2</v>
      </c>
      <c r="F66" s="270">
        <v>0</v>
      </c>
      <c r="G66" s="271">
        <f>E66*F66</f>
        <v>0</v>
      </c>
      <c r="H66" s="272">
        <v>0</v>
      </c>
      <c r="I66" s="273">
        <f>E66*H66</f>
        <v>0</v>
      </c>
      <c r="J66" s="272">
        <v>0</v>
      </c>
      <c r="K66" s="273">
        <f>E66*J66</f>
        <v>0</v>
      </c>
      <c r="O66" s="265">
        <v>2</v>
      </c>
      <c r="AA66" s="239">
        <v>1</v>
      </c>
      <c r="AB66" s="239">
        <v>7</v>
      </c>
      <c r="AC66" s="239">
        <v>7</v>
      </c>
      <c r="AZ66" s="239">
        <v>2</v>
      </c>
      <c r="BA66" s="239">
        <f>IF(AZ66=1,G66,0)</f>
        <v>0</v>
      </c>
      <c r="BB66" s="239">
        <f>IF(AZ66=2,G66,0)</f>
        <v>0</v>
      </c>
      <c r="BC66" s="239">
        <f>IF(AZ66=3,G66,0)</f>
        <v>0</v>
      </c>
      <c r="BD66" s="239">
        <f>IF(AZ66=4,G66,0)</f>
        <v>0</v>
      </c>
      <c r="BE66" s="239">
        <f>IF(AZ66=5,G66,0)</f>
        <v>0</v>
      </c>
      <c r="CA66" s="274">
        <v>1</v>
      </c>
      <c r="CB66" s="274">
        <v>7</v>
      </c>
    </row>
    <row r="67" spans="1:80">
      <c r="A67" s="276"/>
      <c r="B67" s="277" t="s">
        <v>99</v>
      </c>
      <c r="C67" s="278" t="s">
        <v>223</v>
      </c>
      <c r="D67" s="279"/>
      <c r="E67" s="280"/>
      <c r="F67" s="281"/>
      <c r="G67" s="282">
        <f>SUM(G65:G66)</f>
        <v>0</v>
      </c>
      <c r="H67" s="283"/>
      <c r="I67" s="284">
        <f>SUM(I65:I66)</f>
        <v>0</v>
      </c>
      <c r="J67" s="283"/>
      <c r="K67" s="284">
        <f>SUM(K65:K66)</f>
        <v>0</v>
      </c>
      <c r="O67" s="265">
        <v>4</v>
      </c>
      <c r="BA67" s="285">
        <f>SUM(BA65:BA66)</f>
        <v>0</v>
      </c>
      <c r="BB67" s="285">
        <f>SUM(BB65:BB66)</f>
        <v>0</v>
      </c>
      <c r="BC67" s="285">
        <f>SUM(BC65:BC66)</f>
        <v>0</v>
      </c>
      <c r="BD67" s="285">
        <f>SUM(BD65:BD66)</f>
        <v>0</v>
      </c>
      <c r="BE67" s="285">
        <f>SUM(BE65:BE66)</f>
        <v>0</v>
      </c>
    </row>
    <row r="68" spans="1:80">
      <c r="A68" s="255" t="s">
        <v>97</v>
      </c>
      <c r="B68" s="256" t="s">
        <v>226</v>
      </c>
      <c r="C68" s="257" t="s">
        <v>227</v>
      </c>
      <c r="D68" s="258"/>
      <c r="E68" s="259"/>
      <c r="F68" s="259"/>
      <c r="G68" s="260"/>
      <c r="H68" s="261"/>
      <c r="I68" s="262"/>
      <c r="J68" s="263"/>
      <c r="K68" s="264"/>
      <c r="O68" s="265">
        <v>1</v>
      </c>
    </row>
    <row r="69" spans="1:80">
      <c r="A69" s="266">
        <v>36</v>
      </c>
      <c r="B69" s="267" t="s">
        <v>367</v>
      </c>
      <c r="C69" s="268" t="s">
        <v>230</v>
      </c>
      <c r="D69" s="269" t="s">
        <v>125</v>
      </c>
      <c r="E69" s="270">
        <v>2</v>
      </c>
      <c r="F69" s="270">
        <v>0</v>
      </c>
      <c r="G69" s="271">
        <f t="shared" ref="G69:G76" si="8">E69*F69</f>
        <v>0</v>
      </c>
      <c r="H69" s="272">
        <v>1.39000000000067E-3</v>
      </c>
      <c r="I69" s="273">
        <f t="shared" ref="I69:I76" si="9">E69*H69</f>
        <v>2.78000000000134E-3</v>
      </c>
      <c r="J69" s="272"/>
      <c r="K69" s="273">
        <f t="shared" ref="K69:K76" si="10">E69*J69</f>
        <v>0</v>
      </c>
      <c r="O69" s="265">
        <v>2</v>
      </c>
      <c r="AA69" s="239">
        <v>11</v>
      </c>
      <c r="AB69" s="239">
        <v>3</v>
      </c>
      <c r="AC69" s="239">
        <v>44</v>
      </c>
      <c r="AZ69" s="239">
        <v>2</v>
      </c>
      <c r="BA69" s="239">
        <f t="shared" ref="BA69:BA76" si="11">IF(AZ69=1,G69,0)</f>
        <v>0</v>
      </c>
      <c r="BB69" s="239">
        <f t="shared" ref="BB69:BB76" si="12">IF(AZ69=2,G69,0)</f>
        <v>0</v>
      </c>
      <c r="BC69" s="239">
        <f t="shared" ref="BC69:BC76" si="13">IF(AZ69=3,G69,0)</f>
        <v>0</v>
      </c>
      <c r="BD69" s="239">
        <f t="shared" ref="BD69:BD76" si="14">IF(AZ69=4,G69,0)</f>
        <v>0</v>
      </c>
      <c r="BE69" s="239">
        <f t="shared" ref="BE69:BE76" si="15">IF(AZ69=5,G69,0)</f>
        <v>0</v>
      </c>
      <c r="CA69" s="274">
        <v>11</v>
      </c>
      <c r="CB69" s="274">
        <v>3</v>
      </c>
    </row>
    <row r="70" spans="1:80">
      <c r="A70" s="266">
        <v>37</v>
      </c>
      <c r="B70" s="267" t="s">
        <v>231</v>
      </c>
      <c r="C70" s="268" t="s">
        <v>232</v>
      </c>
      <c r="D70" s="269" t="s">
        <v>125</v>
      </c>
      <c r="E70" s="270">
        <v>4</v>
      </c>
      <c r="F70" s="270">
        <v>0</v>
      </c>
      <c r="G70" s="271">
        <f t="shared" si="8"/>
        <v>0</v>
      </c>
      <c r="H70" s="272">
        <v>0</v>
      </c>
      <c r="I70" s="273">
        <f t="shared" si="9"/>
        <v>0</v>
      </c>
      <c r="J70" s="272">
        <v>0</v>
      </c>
      <c r="K70" s="273">
        <f t="shared" si="10"/>
        <v>0</v>
      </c>
      <c r="O70" s="265">
        <v>2</v>
      </c>
      <c r="AA70" s="239">
        <v>1</v>
      </c>
      <c r="AB70" s="239">
        <v>7</v>
      </c>
      <c r="AC70" s="239">
        <v>7</v>
      </c>
      <c r="AZ70" s="239">
        <v>2</v>
      </c>
      <c r="BA70" s="239">
        <f t="shared" si="11"/>
        <v>0</v>
      </c>
      <c r="BB70" s="239">
        <f t="shared" si="12"/>
        <v>0</v>
      </c>
      <c r="BC70" s="239">
        <f t="shared" si="13"/>
        <v>0</v>
      </c>
      <c r="BD70" s="239">
        <f t="shared" si="14"/>
        <v>0</v>
      </c>
      <c r="BE70" s="239">
        <f t="shared" si="15"/>
        <v>0</v>
      </c>
      <c r="CA70" s="274">
        <v>1</v>
      </c>
      <c r="CB70" s="274">
        <v>7</v>
      </c>
    </row>
    <row r="71" spans="1:80">
      <c r="A71" s="266">
        <v>38</v>
      </c>
      <c r="B71" s="267" t="s">
        <v>233</v>
      </c>
      <c r="C71" s="268" t="s">
        <v>234</v>
      </c>
      <c r="D71" s="269" t="s">
        <v>125</v>
      </c>
      <c r="E71" s="270">
        <v>2</v>
      </c>
      <c r="F71" s="270">
        <v>0</v>
      </c>
      <c r="G71" s="271">
        <f t="shared" si="8"/>
        <v>0</v>
      </c>
      <c r="H71" s="272">
        <v>0</v>
      </c>
      <c r="I71" s="273">
        <f t="shared" si="9"/>
        <v>0</v>
      </c>
      <c r="J71" s="272">
        <v>0</v>
      </c>
      <c r="K71" s="273">
        <f t="shared" si="10"/>
        <v>0</v>
      </c>
      <c r="O71" s="265">
        <v>2</v>
      </c>
      <c r="AA71" s="239">
        <v>1</v>
      </c>
      <c r="AB71" s="239">
        <v>7</v>
      </c>
      <c r="AC71" s="239">
        <v>7</v>
      </c>
      <c r="AZ71" s="239">
        <v>2</v>
      </c>
      <c r="BA71" s="239">
        <f t="shared" si="11"/>
        <v>0</v>
      </c>
      <c r="BB71" s="239">
        <f t="shared" si="12"/>
        <v>0</v>
      </c>
      <c r="BC71" s="239">
        <f t="shared" si="13"/>
        <v>0</v>
      </c>
      <c r="BD71" s="239">
        <f t="shared" si="14"/>
        <v>0</v>
      </c>
      <c r="BE71" s="239">
        <f t="shared" si="15"/>
        <v>0</v>
      </c>
      <c r="CA71" s="274">
        <v>1</v>
      </c>
      <c r="CB71" s="274">
        <v>7</v>
      </c>
    </row>
    <row r="72" spans="1:80">
      <c r="A72" s="266">
        <v>39</v>
      </c>
      <c r="B72" s="267" t="s">
        <v>235</v>
      </c>
      <c r="C72" s="268" t="s">
        <v>236</v>
      </c>
      <c r="D72" s="269" t="s">
        <v>125</v>
      </c>
      <c r="E72" s="270">
        <v>2</v>
      </c>
      <c r="F72" s="270">
        <v>0</v>
      </c>
      <c r="G72" s="271">
        <f t="shared" si="8"/>
        <v>0</v>
      </c>
      <c r="H72" s="272">
        <v>0</v>
      </c>
      <c r="I72" s="273">
        <f t="shared" si="9"/>
        <v>0</v>
      </c>
      <c r="J72" s="272">
        <v>-1.7999999999993601E-3</v>
      </c>
      <c r="K72" s="273">
        <f t="shared" si="10"/>
        <v>-3.5999999999987201E-3</v>
      </c>
      <c r="O72" s="265">
        <v>2</v>
      </c>
      <c r="AA72" s="239">
        <v>1</v>
      </c>
      <c r="AB72" s="239">
        <v>7</v>
      </c>
      <c r="AC72" s="239">
        <v>7</v>
      </c>
      <c r="AZ72" s="239">
        <v>2</v>
      </c>
      <c r="BA72" s="239">
        <f t="shared" si="11"/>
        <v>0</v>
      </c>
      <c r="BB72" s="239">
        <f t="shared" si="12"/>
        <v>0</v>
      </c>
      <c r="BC72" s="239">
        <f t="shared" si="13"/>
        <v>0</v>
      </c>
      <c r="BD72" s="239">
        <f t="shared" si="14"/>
        <v>0</v>
      </c>
      <c r="BE72" s="239">
        <f t="shared" si="15"/>
        <v>0</v>
      </c>
      <c r="CA72" s="274">
        <v>1</v>
      </c>
      <c r="CB72" s="274">
        <v>7</v>
      </c>
    </row>
    <row r="73" spans="1:80">
      <c r="A73" s="266">
        <v>40</v>
      </c>
      <c r="B73" s="267" t="s">
        <v>237</v>
      </c>
      <c r="C73" s="268" t="s">
        <v>238</v>
      </c>
      <c r="D73" s="269" t="s">
        <v>125</v>
      </c>
      <c r="E73" s="270">
        <v>2</v>
      </c>
      <c r="F73" s="270">
        <v>0</v>
      </c>
      <c r="G73" s="271">
        <f t="shared" si="8"/>
        <v>0</v>
      </c>
      <c r="H73" s="272">
        <v>9.9999999999961197E-6</v>
      </c>
      <c r="I73" s="273">
        <f t="shared" si="9"/>
        <v>1.9999999999992239E-5</v>
      </c>
      <c r="J73" s="272">
        <v>0</v>
      </c>
      <c r="K73" s="273">
        <f t="shared" si="10"/>
        <v>0</v>
      </c>
      <c r="O73" s="265">
        <v>2</v>
      </c>
      <c r="AA73" s="239">
        <v>1</v>
      </c>
      <c r="AB73" s="239">
        <v>7</v>
      </c>
      <c r="AC73" s="239">
        <v>7</v>
      </c>
      <c r="AZ73" s="239">
        <v>2</v>
      </c>
      <c r="BA73" s="239">
        <f t="shared" si="11"/>
        <v>0</v>
      </c>
      <c r="BB73" s="239">
        <f t="shared" si="12"/>
        <v>0</v>
      </c>
      <c r="BC73" s="239">
        <f t="shared" si="13"/>
        <v>0</v>
      </c>
      <c r="BD73" s="239">
        <f t="shared" si="14"/>
        <v>0</v>
      </c>
      <c r="BE73" s="239">
        <f t="shared" si="15"/>
        <v>0</v>
      </c>
      <c r="CA73" s="274">
        <v>1</v>
      </c>
      <c r="CB73" s="274">
        <v>7</v>
      </c>
    </row>
    <row r="74" spans="1:80">
      <c r="A74" s="266">
        <v>41</v>
      </c>
      <c r="B74" s="267" t="s">
        <v>239</v>
      </c>
      <c r="C74" s="268" t="s">
        <v>240</v>
      </c>
      <c r="D74" s="269" t="s">
        <v>125</v>
      </c>
      <c r="E74" s="270">
        <v>4</v>
      </c>
      <c r="F74" s="270">
        <v>0</v>
      </c>
      <c r="G74" s="271">
        <f t="shared" si="8"/>
        <v>0</v>
      </c>
      <c r="H74" s="272">
        <v>1.5999999999991101E-2</v>
      </c>
      <c r="I74" s="273">
        <f t="shared" si="9"/>
        <v>6.3999999999964405E-2</v>
      </c>
      <c r="J74" s="272"/>
      <c r="K74" s="273">
        <f t="shared" si="10"/>
        <v>0</v>
      </c>
      <c r="O74" s="265">
        <v>2</v>
      </c>
      <c r="AA74" s="239">
        <v>11</v>
      </c>
      <c r="AB74" s="239">
        <v>-1</v>
      </c>
      <c r="AC74" s="239">
        <v>75</v>
      </c>
      <c r="AZ74" s="239">
        <v>2</v>
      </c>
      <c r="BA74" s="239">
        <f t="shared" si="11"/>
        <v>0</v>
      </c>
      <c r="BB74" s="239">
        <f t="shared" si="12"/>
        <v>0</v>
      </c>
      <c r="BC74" s="239">
        <f t="shared" si="13"/>
        <v>0</v>
      </c>
      <c r="BD74" s="239">
        <f t="shared" si="14"/>
        <v>0</v>
      </c>
      <c r="BE74" s="239">
        <f t="shared" si="15"/>
        <v>0</v>
      </c>
      <c r="CA74" s="274">
        <v>11</v>
      </c>
      <c r="CB74" s="274">
        <v>-1</v>
      </c>
    </row>
    <row r="75" spans="1:80">
      <c r="A75" s="266">
        <v>42</v>
      </c>
      <c r="B75" s="267" t="s">
        <v>241</v>
      </c>
      <c r="C75" s="268" t="s">
        <v>368</v>
      </c>
      <c r="D75" s="269" t="s">
        <v>125</v>
      </c>
      <c r="E75" s="270">
        <v>2</v>
      </c>
      <c r="F75" s="270">
        <v>0</v>
      </c>
      <c r="G75" s="271">
        <f t="shared" si="8"/>
        <v>0</v>
      </c>
      <c r="H75" s="272">
        <v>1.5999999999991101E-2</v>
      </c>
      <c r="I75" s="273">
        <f t="shared" si="9"/>
        <v>3.1999999999982202E-2</v>
      </c>
      <c r="J75" s="272"/>
      <c r="K75" s="273">
        <f t="shared" si="10"/>
        <v>0</v>
      </c>
      <c r="O75" s="265">
        <v>2</v>
      </c>
      <c r="AA75" s="239">
        <v>11</v>
      </c>
      <c r="AB75" s="239">
        <v>-1</v>
      </c>
      <c r="AC75" s="239">
        <v>76</v>
      </c>
      <c r="AZ75" s="239">
        <v>2</v>
      </c>
      <c r="BA75" s="239">
        <f t="shared" si="11"/>
        <v>0</v>
      </c>
      <c r="BB75" s="239">
        <f t="shared" si="12"/>
        <v>0</v>
      </c>
      <c r="BC75" s="239">
        <f t="shared" si="13"/>
        <v>0</v>
      </c>
      <c r="BD75" s="239">
        <f t="shared" si="14"/>
        <v>0</v>
      </c>
      <c r="BE75" s="239">
        <f t="shared" si="15"/>
        <v>0</v>
      </c>
      <c r="CA75" s="274">
        <v>11</v>
      </c>
      <c r="CB75" s="274">
        <v>-1</v>
      </c>
    </row>
    <row r="76" spans="1:80">
      <c r="A76" s="266">
        <v>43</v>
      </c>
      <c r="B76" s="267" t="s">
        <v>243</v>
      </c>
      <c r="C76" s="268" t="s">
        <v>244</v>
      </c>
      <c r="D76" s="269" t="s">
        <v>196</v>
      </c>
      <c r="E76" s="270">
        <v>9.8799999999948096E-2</v>
      </c>
      <c r="F76" s="270">
        <v>0</v>
      </c>
      <c r="G76" s="271">
        <f t="shared" si="8"/>
        <v>0</v>
      </c>
      <c r="H76" s="272">
        <v>0</v>
      </c>
      <c r="I76" s="273">
        <f t="shared" si="9"/>
        <v>0</v>
      </c>
      <c r="J76" s="272"/>
      <c r="K76" s="273">
        <f t="shared" si="10"/>
        <v>0</v>
      </c>
      <c r="O76" s="265">
        <v>2</v>
      </c>
      <c r="AA76" s="239">
        <v>7</v>
      </c>
      <c r="AB76" s="239">
        <v>1001</v>
      </c>
      <c r="AC76" s="239">
        <v>5</v>
      </c>
      <c r="AZ76" s="239">
        <v>2</v>
      </c>
      <c r="BA76" s="239">
        <f t="shared" si="11"/>
        <v>0</v>
      </c>
      <c r="BB76" s="239">
        <f t="shared" si="12"/>
        <v>0</v>
      </c>
      <c r="BC76" s="239">
        <f t="shared" si="13"/>
        <v>0</v>
      </c>
      <c r="BD76" s="239">
        <f t="shared" si="14"/>
        <v>0</v>
      </c>
      <c r="BE76" s="239">
        <f t="shared" si="15"/>
        <v>0</v>
      </c>
      <c r="CA76" s="274">
        <v>7</v>
      </c>
      <c r="CB76" s="274">
        <v>1001</v>
      </c>
    </row>
    <row r="77" spans="1:80">
      <c r="A77" s="276"/>
      <c r="B77" s="277" t="s">
        <v>99</v>
      </c>
      <c r="C77" s="278" t="s">
        <v>228</v>
      </c>
      <c r="D77" s="279"/>
      <c r="E77" s="280"/>
      <c r="F77" s="281"/>
      <c r="G77" s="282">
        <f>SUM(G68:G76)</f>
        <v>0</v>
      </c>
      <c r="H77" s="283"/>
      <c r="I77" s="284">
        <f>SUM(I68:I76)</f>
        <v>9.8799999999947929E-2</v>
      </c>
      <c r="J77" s="283"/>
      <c r="K77" s="284">
        <f>SUM(K68:K76)</f>
        <v>-3.5999999999987201E-3</v>
      </c>
      <c r="O77" s="265">
        <v>4</v>
      </c>
      <c r="BA77" s="285">
        <f>SUM(BA68:BA76)</f>
        <v>0</v>
      </c>
      <c r="BB77" s="285">
        <f>SUM(BB68:BB76)</f>
        <v>0</v>
      </c>
      <c r="BC77" s="285">
        <f>SUM(BC68:BC76)</f>
        <v>0</v>
      </c>
      <c r="BD77" s="285">
        <f>SUM(BD68:BD76)</f>
        <v>0</v>
      </c>
      <c r="BE77" s="285">
        <f>SUM(BE68:BE76)</f>
        <v>0</v>
      </c>
    </row>
    <row r="78" spans="1:80">
      <c r="A78" s="255" t="s">
        <v>97</v>
      </c>
      <c r="B78" s="256" t="s">
        <v>245</v>
      </c>
      <c r="C78" s="257" t="s">
        <v>246</v>
      </c>
      <c r="D78" s="258"/>
      <c r="E78" s="259"/>
      <c r="F78" s="259"/>
      <c r="G78" s="260"/>
      <c r="H78" s="261"/>
      <c r="I78" s="262"/>
      <c r="J78" s="263"/>
      <c r="K78" s="264"/>
      <c r="O78" s="265">
        <v>1</v>
      </c>
    </row>
    <row r="79" spans="1:80" ht="22.5">
      <c r="A79" s="266">
        <v>44</v>
      </c>
      <c r="B79" s="267" t="s">
        <v>248</v>
      </c>
      <c r="C79" s="268" t="s">
        <v>249</v>
      </c>
      <c r="D79" s="269" t="s">
        <v>117</v>
      </c>
      <c r="E79" s="270">
        <v>17</v>
      </c>
      <c r="F79" s="270">
        <v>0</v>
      </c>
      <c r="G79" s="271">
        <f>E79*F79</f>
        <v>0</v>
      </c>
      <c r="H79" s="272">
        <v>2.5000000000012798E-3</v>
      </c>
      <c r="I79" s="273">
        <f>E79*H79</f>
        <v>4.2500000000021756E-2</v>
      </c>
      <c r="J79" s="272">
        <v>0</v>
      </c>
      <c r="K79" s="273">
        <f>E79*J79</f>
        <v>0</v>
      </c>
      <c r="O79" s="265">
        <v>2</v>
      </c>
      <c r="AA79" s="239">
        <v>1</v>
      </c>
      <c r="AB79" s="239">
        <v>0</v>
      </c>
      <c r="AC79" s="239">
        <v>0</v>
      </c>
      <c r="AZ79" s="239">
        <v>2</v>
      </c>
      <c r="BA79" s="239">
        <f>IF(AZ79=1,G79,0)</f>
        <v>0</v>
      </c>
      <c r="BB79" s="239">
        <f>IF(AZ79=2,G79,0)</f>
        <v>0</v>
      </c>
      <c r="BC79" s="239">
        <f>IF(AZ79=3,G79,0)</f>
        <v>0</v>
      </c>
      <c r="BD79" s="239">
        <f>IF(AZ79=4,G79,0)</f>
        <v>0</v>
      </c>
      <c r="BE79" s="239">
        <f>IF(AZ79=5,G79,0)</f>
        <v>0</v>
      </c>
      <c r="CA79" s="274">
        <v>1</v>
      </c>
      <c r="CB79" s="274">
        <v>0</v>
      </c>
    </row>
    <row r="80" spans="1:80">
      <c r="A80" s="266">
        <v>45</v>
      </c>
      <c r="B80" s="267" t="s">
        <v>250</v>
      </c>
      <c r="C80" s="268" t="s">
        <v>251</v>
      </c>
      <c r="D80" s="269" t="s">
        <v>114</v>
      </c>
      <c r="E80" s="270">
        <v>40</v>
      </c>
      <c r="F80" s="270">
        <v>0</v>
      </c>
      <c r="G80" s="271">
        <f>E80*F80</f>
        <v>0</v>
      </c>
      <c r="H80" s="272">
        <v>3.9999999999984499E-5</v>
      </c>
      <c r="I80" s="273">
        <f>E80*H80</f>
        <v>1.5999999999993799E-3</v>
      </c>
      <c r="J80" s="272">
        <v>0</v>
      </c>
      <c r="K80" s="273">
        <f>E80*J80</f>
        <v>0</v>
      </c>
      <c r="O80" s="265">
        <v>2</v>
      </c>
      <c r="AA80" s="239">
        <v>1</v>
      </c>
      <c r="AB80" s="239">
        <v>0</v>
      </c>
      <c r="AC80" s="239">
        <v>0</v>
      </c>
      <c r="AZ80" s="239">
        <v>2</v>
      </c>
      <c r="BA80" s="239">
        <f>IF(AZ80=1,G80,0)</f>
        <v>0</v>
      </c>
      <c r="BB80" s="239">
        <f>IF(AZ80=2,G80,0)</f>
        <v>0</v>
      </c>
      <c r="BC80" s="239">
        <f>IF(AZ80=3,G80,0)</f>
        <v>0</v>
      </c>
      <c r="BD80" s="239">
        <f>IF(AZ80=4,G80,0)</f>
        <v>0</v>
      </c>
      <c r="BE80" s="239">
        <f>IF(AZ80=5,G80,0)</f>
        <v>0</v>
      </c>
      <c r="CA80" s="274">
        <v>1</v>
      </c>
      <c r="CB80" s="274">
        <v>0</v>
      </c>
    </row>
    <row r="81" spans="1:80">
      <c r="A81" s="266">
        <v>46</v>
      </c>
      <c r="B81" s="267" t="s">
        <v>252</v>
      </c>
      <c r="C81" s="268" t="s">
        <v>253</v>
      </c>
      <c r="D81" s="269" t="s">
        <v>117</v>
      </c>
      <c r="E81" s="270">
        <v>10.5</v>
      </c>
      <c r="F81" s="270">
        <v>0</v>
      </c>
      <c r="G81" s="271">
        <f>E81*F81</f>
        <v>0</v>
      </c>
      <c r="H81" s="272">
        <v>0</v>
      </c>
      <c r="I81" s="273">
        <f>E81*H81</f>
        <v>0</v>
      </c>
      <c r="J81" s="272">
        <v>0</v>
      </c>
      <c r="K81" s="273">
        <f>E81*J81</f>
        <v>0</v>
      </c>
      <c r="O81" s="265">
        <v>2</v>
      </c>
      <c r="AA81" s="239">
        <v>1</v>
      </c>
      <c r="AB81" s="239">
        <v>7</v>
      </c>
      <c r="AC81" s="239">
        <v>7</v>
      </c>
      <c r="AZ81" s="239">
        <v>2</v>
      </c>
      <c r="BA81" s="239">
        <f>IF(AZ81=1,G81,0)</f>
        <v>0</v>
      </c>
      <c r="BB81" s="239">
        <f>IF(AZ81=2,G81,0)</f>
        <v>0</v>
      </c>
      <c r="BC81" s="239">
        <f>IF(AZ81=3,G81,0)</f>
        <v>0</v>
      </c>
      <c r="BD81" s="239">
        <f>IF(AZ81=4,G81,0)</f>
        <v>0</v>
      </c>
      <c r="BE81" s="239">
        <f>IF(AZ81=5,G81,0)</f>
        <v>0</v>
      </c>
      <c r="CA81" s="274">
        <v>1</v>
      </c>
      <c r="CB81" s="274">
        <v>7</v>
      </c>
    </row>
    <row r="82" spans="1:80">
      <c r="A82" s="266">
        <v>47</v>
      </c>
      <c r="B82" s="267" t="s">
        <v>254</v>
      </c>
      <c r="C82" s="268" t="s">
        <v>255</v>
      </c>
      <c r="D82" s="269" t="s">
        <v>117</v>
      </c>
      <c r="E82" s="270">
        <v>19</v>
      </c>
      <c r="F82" s="270">
        <v>0</v>
      </c>
      <c r="G82" s="271">
        <f>E82*F82</f>
        <v>0</v>
      </c>
      <c r="H82" s="272">
        <v>1.8000000000000699E-2</v>
      </c>
      <c r="I82" s="273">
        <f>E82*H82</f>
        <v>0.34200000000001329</v>
      </c>
      <c r="J82" s="272"/>
      <c r="K82" s="273">
        <f>E82*J82</f>
        <v>0</v>
      </c>
      <c r="O82" s="265">
        <v>2</v>
      </c>
      <c r="AA82" s="239">
        <v>11</v>
      </c>
      <c r="AB82" s="239">
        <v>-1</v>
      </c>
      <c r="AC82" s="239">
        <v>7</v>
      </c>
      <c r="AZ82" s="239">
        <v>2</v>
      </c>
      <c r="BA82" s="239">
        <f>IF(AZ82=1,G82,0)</f>
        <v>0</v>
      </c>
      <c r="BB82" s="239">
        <f>IF(AZ82=2,G82,0)</f>
        <v>0</v>
      </c>
      <c r="BC82" s="239">
        <f>IF(AZ82=3,G82,0)</f>
        <v>0</v>
      </c>
      <c r="BD82" s="239">
        <f>IF(AZ82=4,G82,0)</f>
        <v>0</v>
      </c>
      <c r="BE82" s="239">
        <f>IF(AZ82=5,G82,0)</f>
        <v>0</v>
      </c>
      <c r="CA82" s="274">
        <v>11</v>
      </c>
      <c r="CB82" s="274">
        <v>-1</v>
      </c>
    </row>
    <row r="83" spans="1:80">
      <c r="A83" s="266">
        <v>48</v>
      </c>
      <c r="B83" s="267" t="s">
        <v>256</v>
      </c>
      <c r="C83" s="268" t="s">
        <v>257</v>
      </c>
      <c r="D83" s="269" t="s">
        <v>12</v>
      </c>
      <c r="E83" s="270"/>
      <c r="F83" s="270">
        <v>0</v>
      </c>
      <c r="G83" s="271">
        <f>E83*F83</f>
        <v>0</v>
      </c>
      <c r="H83" s="272">
        <v>0</v>
      </c>
      <c r="I83" s="273">
        <f>E83*H83</f>
        <v>0</v>
      </c>
      <c r="J83" s="272"/>
      <c r="K83" s="273">
        <f>E83*J83</f>
        <v>0</v>
      </c>
      <c r="O83" s="265">
        <v>2</v>
      </c>
      <c r="AA83" s="239">
        <v>7</v>
      </c>
      <c r="AB83" s="239">
        <v>1002</v>
      </c>
      <c r="AC83" s="239">
        <v>5</v>
      </c>
      <c r="AZ83" s="239">
        <v>2</v>
      </c>
      <c r="BA83" s="239">
        <f>IF(AZ83=1,G83,0)</f>
        <v>0</v>
      </c>
      <c r="BB83" s="239">
        <f>IF(AZ83=2,G83,0)</f>
        <v>0</v>
      </c>
      <c r="BC83" s="239">
        <f>IF(AZ83=3,G83,0)</f>
        <v>0</v>
      </c>
      <c r="BD83" s="239">
        <f>IF(AZ83=4,G83,0)</f>
        <v>0</v>
      </c>
      <c r="BE83" s="239">
        <f>IF(AZ83=5,G83,0)</f>
        <v>0</v>
      </c>
      <c r="CA83" s="274">
        <v>7</v>
      </c>
      <c r="CB83" s="274">
        <v>1002</v>
      </c>
    </row>
    <row r="84" spans="1:80">
      <c r="A84" s="276"/>
      <c r="B84" s="277" t="s">
        <v>99</v>
      </c>
      <c r="C84" s="278" t="s">
        <v>247</v>
      </c>
      <c r="D84" s="279"/>
      <c r="E84" s="280"/>
      <c r="F84" s="281"/>
      <c r="G84" s="282">
        <f>SUM(G78:G83)</f>
        <v>0</v>
      </c>
      <c r="H84" s="283"/>
      <c r="I84" s="284">
        <f>SUM(I78:I83)</f>
        <v>0.38610000000003442</v>
      </c>
      <c r="J84" s="283"/>
      <c r="K84" s="284">
        <f>SUM(K78:K83)</f>
        <v>0</v>
      </c>
      <c r="O84" s="265">
        <v>4</v>
      </c>
      <c r="BA84" s="285">
        <f>SUM(BA78:BA83)</f>
        <v>0</v>
      </c>
      <c r="BB84" s="285">
        <f>SUM(BB78:BB83)</f>
        <v>0</v>
      </c>
      <c r="BC84" s="285">
        <f>SUM(BC78:BC83)</f>
        <v>0</v>
      </c>
      <c r="BD84" s="285">
        <f>SUM(BD78:BD83)</f>
        <v>0</v>
      </c>
      <c r="BE84" s="285">
        <f>SUM(BE78:BE83)</f>
        <v>0</v>
      </c>
    </row>
    <row r="85" spans="1:80">
      <c r="A85" s="255" t="s">
        <v>97</v>
      </c>
      <c r="B85" s="256" t="s">
        <v>258</v>
      </c>
      <c r="C85" s="257" t="s">
        <v>259</v>
      </c>
      <c r="D85" s="258"/>
      <c r="E85" s="259"/>
      <c r="F85" s="259"/>
      <c r="G85" s="260"/>
      <c r="H85" s="261"/>
      <c r="I85" s="262"/>
      <c r="J85" s="263"/>
      <c r="K85" s="264"/>
      <c r="O85" s="265">
        <v>1</v>
      </c>
    </row>
    <row r="86" spans="1:80">
      <c r="A86" s="266">
        <v>49</v>
      </c>
      <c r="B86" s="267" t="s">
        <v>274</v>
      </c>
      <c r="C86" s="268" t="s">
        <v>369</v>
      </c>
      <c r="D86" s="269" t="s">
        <v>114</v>
      </c>
      <c r="E86" s="270">
        <v>33</v>
      </c>
      <c r="F86" s="270">
        <v>0</v>
      </c>
      <c r="G86" s="271">
        <f t="shared" ref="G86:G94" si="16">E86*F86</f>
        <v>0</v>
      </c>
      <c r="H86" s="272">
        <v>2.20000000000109E-4</v>
      </c>
      <c r="I86" s="273">
        <f t="shared" ref="I86:I94" si="17">E86*H86</f>
        <v>7.2600000000035969E-3</v>
      </c>
      <c r="J86" s="272"/>
      <c r="K86" s="273">
        <f t="shared" ref="K86:K94" si="18">E86*J86</f>
        <v>0</v>
      </c>
      <c r="O86" s="265">
        <v>2</v>
      </c>
      <c r="AA86" s="239">
        <v>11</v>
      </c>
      <c r="AB86" s="239">
        <v>3</v>
      </c>
      <c r="AC86" s="239">
        <v>54</v>
      </c>
      <c r="AZ86" s="239">
        <v>2</v>
      </c>
      <c r="BA86" s="239">
        <f t="shared" ref="BA86:BA94" si="19">IF(AZ86=1,G86,0)</f>
        <v>0</v>
      </c>
      <c r="BB86" s="239">
        <f t="shared" ref="BB86:BB94" si="20">IF(AZ86=2,G86,0)</f>
        <v>0</v>
      </c>
      <c r="BC86" s="239">
        <f t="shared" ref="BC86:BC94" si="21">IF(AZ86=3,G86,0)</f>
        <v>0</v>
      </c>
      <c r="BD86" s="239">
        <f t="shared" ref="BD86:BD94" si="22">IF(AZ86=4,G86,0)</f>
        <v>0</v>
      </c>
      <c r="BE86" s="239">
        <f t="shared" ref="BE86:BE94" si="23">IF(AZ86=5,G86,0)</f>
        <v>0</v>
      </c>
      <c r="CA86" s="274">
        <v>11</v>
      </c>
      <c r="CB86" s="274">
        <v>3</v>
      </c>
    </row>
    <row r="87" spans="1:80">
      <c r="A87" s="266">
        <v>50</v>
      </c>
      <c r="B87" s="267" t="s">
        <v>261</v>
      </c>
      <c r="C87" s="268" t="s">
        <v>262</v>
      </c>
      <c r="D87" s="269" t="s">
        <v>114</v>
      </c>
      <c r="E87" s="270">
        <v>40</v>
      </c>
      <c r="F87" s="270">
        <v>0</v>
      </c>
      <c r="G87" s="271">
        <f t="shared" si="16"/>
        <v>0</v>
      </c>
      <c r="H87" s="272">
        <v>0</v>
      </c>
      <c r="I87" s="273">
        <f t="shared" si="17"/>
        <v>0</v>
      </c>
      <c r="J87" s="272">
        <v>0</v>
      </c>
      <c r="K87" s="273">
        <f t="shared" si="18"/>
        <v>0</v>
      </c>
      <c r="O87" s="265">
        <v>2</v>
      </c>
      <c r="AA87" s="239">
        <v>1</v>
      </c>
      <c r="AB87" s="239">
        <v>7</v>
      </c>
      <c r="AC87" s="239">
        <v>7</v>
      </c>
      <c r="AZ87" s="239">
        <v>2</v>
      </c>
      <c r="BA87" s="239">
        <f t="shared" si="19"/>
        <v>0</v>
      </c>
      <c r="BB87" s="239">
        <f t="shared" si="20"/>
        <v>0</v>
      </c>
      <c r="BC87" s="239">
        <f t="shared" si="21"/>
        <v>0</v>
      </c>
      <c r="BD87" s="239">
        <f t="shared" si="22"/>
        <v>0</v>
      </c>
      <c r="BE87" s="239">
        <f t="shared" si="23"/>
        <v>0</v>
      </c>
      <c r="CA87" s="274">
        <v>1</v>
      </c>
      <c r="CB87" s="274">
        <v>7</v>
      </c>
    </row>
    <row r="88" spans="1:80" ht="22.5">
      <c r="A88" s="266">
        <v>51</v>
      </c>
      <c r="B88" s="267" t="s">
        <v>263</v>
      </c>
      <c r="C88" s="268" t="s">
        <v>370</v>
      </c>
      <c r="D88" s="269" t="s">
        <v>117</v>
      </c>
      <c r="E88" s="270">
        <v>70</v>
      </c>
      <c r="F88" s="270">
        <v>0</v>
      </c>
      <c r="G88" s="271">
        <f t="shared" si="16"/>
        <v>0</v>
      </c>
      <c r="H88" s="272">
        <v>1.6999999999995901E-3</v>
      </c>
      <c r="I88" s="273">
        <f t="shared" si="17"/>
        <v>0.11899999999997131</v>
      </c>
      <c r="J88" s="272">
        <v>0</v>
      </c>
      <c r="K88" s="273">
        <f t="shared" si="18"/>
        <v>0</v>
      </c>
      <c r="O88" s="265">
        <v>2</v>
      </c>
      <c r="AA88" s="239">
        <v>1</v>
      </c>
      <c r="AB88" s="239">
        <v>7</v>
      </c>
      <c r="AC88" s="239">
        <v>7</v>
      </c>
      <c r="AZ88" s="239">
        <v>2</v>
      </c>
      <c r="BA88" s="239">
        <f t="shared" si="19"/>
        <v>0</v>
      </c>
      <c r="BB88" s="239">
        <f t="shared" si="20"/>
        <v>0</v>
      </c>
      <c r="BC88" s="239">
        <f t="shared" si="21"/>
        <v>0</v>
      </c>
      <c r="BD88" s="239">
        <f t="shared" si="22"/>
        <v>0</v>
      </c>
      <c r="BE88" s="239">
        <f t="shared" si="23"/>
        <v>0</v>
      </c>
      <c r="CA88" s="274">
        <v>1</v>
      </c>
      <c r="CB88" s="274">
        <v>7</v>
      </c>
    </row>
    <row r="89" spans="1:80">
      <c r="A89" s="266">
        <v>52</v>
      </c>
      <c r="B89" s="267" t="s">
        <v>265</v>
      </c>
      <c r="C89" s="268" t="s">
        <v>266</v>
      </c>
      <c r="D89" s="269" t="s">
        <v>117</v>
      </c>
      <c r="E89" s="270">
        <v>56</v>
      </c>
      <c r="F89" s="270">
        <v>0</v>
      </c>
      <c r="G89" s="271">
        <f t="shared" si="16"/>
        <v>0</v>
      </c>
      <c r="H89" s="272">
        <v>0</v>
      </c>
      <c r="I89" s="273">
        <f t="shared" si="17"/>
        <v>0</v>
      </c>
      <c r="J89" s="272">
        <v>0</v>
      </c>
      <c r="K89" s="273">
        <f t="shared" si="18"/>
        <v>0</v>
      </c>
      <c r="O89" s="265">
        <v>2</v>
      </c>
      <c r="AA89" s="239">
        <v>1</v>
      </c>
      <c r="AB89" s="239">
        <v>7</v>
      </c>
      <c r="AC89" s="239">
        <v>7</v>
      </c>
      <c r="AZ89" s="239">
        <v>2</v>
      </c>
      <c r="BA89" s="239">
        <f t="shared" si="19"/>
        <v>0</v>
      </c>
      <c r="BB89" s="239">
        <f t="shared" si="20"/>
        <v>0</v>
      </c>
      <c r="BC89" s="239">
        <f t="shared" si="21"/>
        <v>0</v>
      </c>
      <c r="BD89" s="239">
        <f t="shared" si="22"/>
        <v>0</v>
      </c>
      <c r="BE89" s="239">
        <f t="shared" si="23"/>
        <v>0</v>
      </c>
      <c r="CA89" s="274">
        <v>1</v>
      </c>
      <c r="CB89" s="274">
        <v>7</v>
      </c>
    </row>
    <row r="90" spans="1:80">
      <c r="A90" s="266">
        <v>53</v>
      </c>
      <c r="B90" s="267" t="s">
        <v>267</v>
      </c>
      <c r="C90" s="268" t="s">
        <v>268</v>
      </c>
      <c r="D90" s="269" t="s">
        <v>117</v>
      </c>
      <c r="E90" s="270">
        <v>70</v>
      </c>
      <c r="F90" s="270">
        <v>0</v>
      </c>
      <c r="G90" s="271">
        <f t="shared" si="16"/>
        <v>0</v>
      </c>
      <c r="H90" s="272">
        <v>9.3000000000031903E-4</v>
      </c>
      <c r="I90" s="273">
        <f t="shared" si="17"/>
        <v>6.5100000000022334E-2</v>
      </c>
      <c r="J90" s="272">
        <v>0</v>
      </c>
      <c r="K90" s="273">
        <f t="shared" si="18"/>
        <v>0</v>
      </c>
      <c r="O90" s="265">
        <v>2</v>
      </c>
      <c r="AA90" s="239">
        <v>1</v>
      </c>
      <c r="AB90" s="239">
        <v>7</v>
      </c>
      <c r="AC90" s="239">
        <v>7</v>
      </c>
      <c r="AZ90" s="239">
        <v>2</v>
      </c>
      <c r="BA90" s="239">
        <f t="shared" si="19"/>
        <v>0</v>
      </c>
      <c r="BB90" s="239">
        <f t="shared" si="20"/>
        <v>0</v>
      </c>
      <c r="BC90" s="239">
        <f t="shared" si="21"/>
        <v>0</v>
      </c>
      <c r="BD90" s="239">
        <f t="shared" si="22"/>
        <v>0</v>
      </c>
      <c r="BE90" s="239">
        <f t="shared" si="23"/>
        <v>0</v>
      </c>
      <c r="CA90" s="274">
        <v>1</v>
      </c>
      <c r="CB90" s="274">
        <v>7</v>
      </c>
    </row>
    <row r="91" spans="1:80">
      <c r="A91" s="266">
        <v>54</v>
      </c>
      <c r="B91" s="267" t="s">
        <v>269</v>
      </c>
      <c r="C91" s="268" t="s">
        <v>270</v>
      </c>
      <c r="D91" s="269" t="s">
        <v>117</v>
      </c>
      <c r="E91" s="270">
        <v>78</v>
      </c>
      <c r="F91" s="270">
        <v>0</v>
      </c>
      <c r="G91" s="271">
        <f t="shared" si="16"/>
        <v>0</v>
      </c>
      <c r="H91" s="272">
        <v>1.8000000000000699E-2</v>
      </c>
      <c r="I91" s="273">
        <f t="shared" si="17"/>
        <v>1.4040000000000545</v>
      </c>
      <c r="J91" s="272"/>
      <c r="K91" s="273">
        <f t="shared" si="18"/>
        <v>0</v>
      </c>
      <c r="O91" s="265">
        <v>2</v>
      </c>
      <c r="AA91" s="239">
        <v>11</v>
      </c>
      <c r="AB91" s="239">
        <v>-1</v>
      </c>
      <c r="AC91" s="239">
        <v>8</v>
      </c>
      <c r="AZ91" s="239">
        <v>2</v>
      </c>
      <c r="BA91" s="239">
        <f t="shared" si="19"/>
        <v>0</v>
      </c>
      <c r="BB91" s="239">
        <f t="shared" si="20"/>
        <v>0</v>
      </c>
      <c r="BC91" s="239">
        <f t="shared" si="21"/>
        <v>0</v>
      </c>
      <c r="BD91" s="239">
        <f t="shared" si="22"/>
        <v>0</v>
      </c>
      <c r="BE91" s="239">
        <f t="shared" si="23"/>
        <v>0</v>
      </c>
      <c r="CA91" s="274">
        <v>11</v>
      </c>
      <c r="CB91" s="274">
        <v>-1</v>
      </c>
    </row>
    <row r="92" spans="1:80">
      <c r="A92" s="266">
        <v>55</v>
      </c>
      <c r="B92" s="267" t="s">
        <v>271</v>
      </c>
      <c r="C92" s="268" t="s">
        <v>272</v>
      </c>
      <c r="D92" s="269" t="s">
        <v>117</v>
      </c>
      <c r="E92" s="270">
        <v>70</v>
      </c>
      <c r="F92" s="270">
        <v>0</v>
      </c>
      <c r="G92" s="271">
        <f t="shared" si="16"/>
        <v>0</v>
      </c>
      <c r="H92" s="272">
        <v>0</v>
      </c>
      <c r="I92" s="273">
        <f t="shared" si="17"/>
        <v>0</v>
      </c>
      <c r="J92" s="272"/>
      <c r="K92" s="273">
        <f t="shared" si="18"/>
        <v>0</v>
      </c>
      <c r="O92" s="265">
        <v>2</v>
      </c>
      <c r="AA92" s="239">
        <v>11</v>
      </c>
      <c r="AB92" s="239">
        <v>-1</v>
      </c>
      <c r="AC92" s="239">
        <v>10</v>
      </c>
      <c r="AZ92" s="239">
        <v>2</v>
      </c>
      <c r="BA92" s="239">
        <f t="shared" si="19"/>
        <v>0</v>
      </c>
      <c r="BB92" s="239">
        <f t="shared" si="20"/>
        <v>0</v>
      </c>
      <c r="BC92" s="239">
        <f t="shared" si="21"/>
        <v>0</v>
      </c>
      <c r="BD92" s="239">
        <f t="shared" si="22"/>
        <v>0</v>
      </c>
      <c r="BE92" s="239">
        <f t="shared" si="23"/>
        <v>0</v>
      </c>
      <c r="CA92" s="274">
        <v>11</v>
      </c>
      <c r="CB92" s="274">
        <v>-1</v>
      </c>
    </row>
    <row r="93" spans="1:80">
      <c r="A93" s="266">
        <v>56</v>
      </c>
      <c r="B93" s="267" t="s">
        <v>271</v>
      </c>
      <c r="C93" s="268" t="s">
        <v>273</v>
      </c>
      <c r="D93" s="269" t="s">
        <v>98</v>
      </c>
      <c r="E93" s="270">
        <v>100</v>
      </c>
      <c r="F93" s="270">
        <v>0</v>
      </c>
      <c r="G93" s="271">
        <f t="shared" si="16"/>
        <v>0</v>
      </c>
      <c r="H93" s="272">
        <v>1.8000000000000699E-2</v>
      </c>
      <c r="I93" s="273">
        <f t="shared" si="17"/>
        <v>1.80000000000007</v>
      </c>
      <c r="J93" s="272"/>
      <c r="K93" s="273">
        <f t="shared" si="18"/>
        <v>0</v>
      </c>
      <c r="O93" s="265">
        <v>2</v>
      </c>
      <c r="AA93" s="239">
        <v>11</v>
      </c>
      <c r="AB93" s="239">
        <v>-1</v>
      </c>
      <c r="AC93" s="239">
        <v>9</v>
      </c>
      <c r="AZ93" s="239">
        <v>2</v>
      </c>
      <c r="BA93" s="239">
        <f t="shared" si="19"/>
        <v>0</v>
      </c>
      <c r="BB93" s="239">
        <f t="shared" si="20"/>
        <v>0</v>
      </c>
      <c r="BC93" s="239">
        <f t="shared" si="21"/>
        <v>0</v>
      </c>
      <c r="BD93" s="239">
        <f t="shared" si="22"/>
        <v>0</v>
      </c>
      <c r="BE93" s="239">
        <f t="shared" si="23"/>
        <v>0</v>
      </c>
      <c r="CA93" s="274">
        <v>11</v>
      </c>
      <c r="CB93" s="274">
        <v>-1</v>
      </c>
    </row>
    <row r="94" spans="1:80">
      <c r="A94" s="266">
        <v>57</v>
      </c>
      <c r="B94" s="267" t="s">
        <v>276</v>
      </c>
      <c r="C94" s="268" t="s">
        <v>277</v>
      </c>
      <c r="D94" s="269" t="s">
        <v>196</v>
      </c>
      <c r="E94" s="270">
        <v>3.3953600000001201</v>
      </c>
      <c r="F94" s="270">
        <v>0</v>
      </c>
      <c r="G94" s="271">
        <f t="shared" si="16"/>
        <v>0</v>
      </c>
      <c r="H94" s="272">
        <v>0</v>
      </c>
      <c r="I94" s="273">
        <f t="shared" si="17"/>
        <v>0</v>
      </c>
      <c r="J94" s="272"/>
      <c r="K94" s="273">
        <f t="shared" si="18"/>
        <v>0</v>
      </c>
      <c r="O94" s="265">
        <v>2</v>
      </c>
      <c r="AA94" s="239">
        <v>7</v>
      </c>
      <c r="AB94" s="239">
        <v>1001</v>
      </c>
      <c r="AC94" s="239">
        <v>5</v>
      </c>
      <c r="AZ94" s="239">
        <v>2</v>
      </c>
      <c r="BA94" s="239">
        <f t="shared" si="19"/>
        <v>0</v>
      </c>
      <c r="BB94" s="239">
        <f t="shared" si="20"/>
        <v>0</v>
      </c>
      <c r="BC94" s="239">
        <f t="shared" si="21"/>
        <v>0</v>
      </c>
      <c r="BD94" s="239">
        <f t="shared" si="22"/>
        <v>0</v>
      </c>
      <c r="BE94" s="239">
        <f t="shared" si="23"/>
        <v>0</v>
      </c>
      <c r="CA94" s="274">
        <v>7</v>
      </c>
      <c r="CB94" s="274">
        <v>1001</v>
      </c>
    </row>
    <row r="95" spans="1:80">
      <c r="A95" s="276"/>
      <c r="B95" s="277" t="s">
        <v>99</v>
      </c>
      <c r="C95" s="278" t="s">
        <v>260</v>
      </c>
      <c r="D95" s="279"/>
      <c r="E95" s="280"/>
      <c r="F95" s="281"/>
      <c r="G95" s="282">
        <f>SUM(G85:G94)</f>
        <v>0</v>
      </c>
      <c r="H95" s="283"/>
      <c r="I95" s="284">
        <f>SUM(I85:I94)</f>
        <v>3.3953600000001218</v>
      </c>
      <c r="J95" s="283"/>
      <c r="K95" s="284">
        <f>SUM(K85:K94)</f>
        <v>0</v>
      </c>
      <c r="O95" s="265">
        <v>4</v>
      </c>
      <c r="BA95" s="285">
        <f>SUM(BA85:BA94)</f>
        <v>0</v>
      </c>
      <c r="BB95" s="285">
        <f>SUM(BB85:BB94)</f>
        <v>0</v>
      </c>
      <c r="BC95" s="285">
        <f>SUM(BC85:BC94)</f>
        <v>0</v>
      </c>
      <c r="BD95" s="285">
        <f>SUM(BD85:BD94)</f>
        <v>0</v>
      </c>
      <c r="BE95" s="285">
        <f>SUM(BE85:BE94)</f>
        <v>0</v>
      </c>
    </row>
    <row r="96" spans="1:80">
      <c r="A96" s="255" t="s">
        <v>97</v>
      </c>
      <c r="B96" s="256" t="s">
        <v>278</v>
      </c>
      <c r="C96" s="257" t="s">
        <v>279</v>
      </c>
      <c r="D96" s="258"/>
      <c r="E96" s="259"/>
      <c r="F96" s="259"/>
      <c r="G96" s="260"/>
      <c r="H96" s="261"/>
      <c r="I96" s="262"/>
      <c r="J96" s="263"/>
      <c r="K96" s="264"/>
      <c r="O96" s="265">
        <v>1</v>
      </c>
    </row>
    <row r="97" spans="1:80">
      <c r="A97" s="266">
        <v>58</v>
      </c>
      <c r="B97" s="267" t="s">
        <v>281</v>
      </c>
      <c r="C97" s="268" t="s">
        <v>282</v>
      </c>
      <c r="D97" s="269" t="s">
        <v>117</v>
      </c>
      <c r="E97" s="270">
        <v>6.4</v>
      </c>
      <c r="F97" s="270">
        <v>0</v>
      </c>
      <c r="G97" s="271">
        <f>E97*F97</f>
        <v>0</v>
      </c>
      <c r="H97" s="272">
        <v>3.4000000000000702E-4</v>
      </c>
      <c r="I97" s="273">
        <f>E97*H97</f>
        <v>2.1760000000000451E-3</v>
      </c>
      <c r="J97" s="272">
        <v>0</v>
      </c>
      <c r="K97" s="273">
        <f>E97*J97</f>
        <v>0</v>
      </c>
      <c r="O97" s="265">
        <v>2</v>
      </c>
      <c r="AA97" s="239">
        <v>1</v>
      </c>
      <c r="AB97" s="239">
        <v>0</v>
      </c>
      <c r="AC97" s="239">
        <v>0</v>
      </c>
      <c r="AZ97" s="239">
        <v>2</v>
      </c>
      <c r="BA97" s="239">
        <f>IF(AZ97=1,G97,0)</f>
        <v>0</v>
      </c>
      <c r="BB97" s="239">
        <f>IF(AZ97=2,G97,0)</f>
        <v>0</v>
      </c>
      <c r="BC97" s="239">
        <f>IF(AZ97=3,G97,0)</f>
        <v>0</v>
      </c>
      <c r="BD97" s="239">
        <f>IF(AZ97=4,G97,0)</f>
        <v>0</v>
      </c>
      <c r="BE97" s="239">
        <f>IF(AZ97=5,G97,0)</f>
        <v>0</v>
      </c>
      <c r="CA97" s="274">
        <v>1</v>
      </c>
      <c r="CB97" s="274">
        <v>0</v>
      </c>
    </row>
    <row r="98" spans="1:80">
      <c r="A98" s="276"/>
      <c r="B98" s="277" t="s">
        <v>99</v>
      </c>
      <c r="C98" s="278" t="s">
        <v>280</v>
      </c>
      <c r="D98" s="279"/>
      <c r="E98" s="280"/>
      <c r="F98" s="281"/>
      <c r="G98" s="282">
        <f>SUM(G96:G97)</f>
        <v>0</v>
      </c>
      <c r="H98" s="283"/>
      <c r="I98" s="284">
        <f>SUM(I96:I97)</f>
        <v>2.1760000000000451E-3</v>
      </c>
      <c r="J98" s="283"/>
      <c r="K98" s="284">
        <f>SUM(K96:K97)</f>
        <v>0</v>
      </c>
      <c r="O98" s="265">
        <v>4</v>
      </c>
      <c r="BA98" s="285">
        <f>SUM(BA96:BA97)</f>
        <v>0</v>
      </c>
      <c r="BB98" s="285">
        <f>SUM(BB96:BB97)</f>
        <v>0</v>
      </c>
      <c r="BC98" s="285">
        <f>SUM(BC96:BC97)</f>
        <v>0</v>
      </c>
      <c r="BD98" s="285">
        <f>SUM(BD96:BD97)</f>
        <v>0</v>
      </c>
      <c r="BE98" s="285">
        <f>SUM(BE96:BE97)</f>
        <v>0</v>
      </c>
    </row>
    <row r="99" spans="1:80">
      <c r="A99" s="255" t="s">
        <v>97</v>
      </c>
      <c r="B99" s="256" t="s">
        <v>283</v>
      </c>
      <c r="C99" s="257" t="s">
        <v>284</v>
      </c>
      <c r="D99" s="258"/>
      <c r="E99" s="259"/>
      <c r="F99" s="259"/>
      <c r="G99" s="260"/>
      <c r="H99" s="261"/>
      <c r="I99" s="262"/>
      <c r="J99" s="263"/>
      <c r="K99" s="264"/>
      <c r="O99" s="265">
        <v>1</v>
      </c>
    </row>
    <row r="100" spans="1:80">
      <c r="A100" s="266">
        <v>59</v>
      </c>
      <c r="B100" s="267" t="s">
        <v>286</v>
      </c>
      <c r="C100" s="268" t="s">
        <v>371</v>
      </c>
      <c r="D100" s="269" t="s">
        <v>117</v>
      </c>
      <c r="E100" s="270">
        <v>66</v>
      </c>
      <c r="F100" s="270">
        <v>0</v>
      </c>
      <c r="G100" s="271">
        <f>E100*F100</f>
        <v>0</v>
      </c>
      <c r="H100" s="272">
        <v>7.0000000000014495E-5</v>
      </c>
      <c r="I100" s="273">
        <f>E100*H100</f>
        <v>4.6200000000009567E-3</v>
      </c>
      <c r="J100" s="272">
        <v>0</v>
      </c>
      <c r="K100" s="273">
        <f>E100*J100</f>
        <v>0</v>
      </c>
      <c r="O100" s="265">
        <v>2</v>
      </c>
      <c r="AA100" s="239">
        <v>1</v>
      </c>
      <c r="AB100" s="239">
        <v>7</v>
      </c>
      <c r="AC100" s="239">
        <v>7</v>
      </c>
      <c r="AZ100" s="239">
        <v>2</v>
      </c>
      <c r="BA100" s="239">
        <f>IF(AZ100=1,G100,0)</f>
        <v>0</v>
      </c>
      <c r="BB100" s="239">
        <f>IF(AZ100=2,G100,0)</f>
        <v>0</v>
      </c>
      <c r="BC100" s="239">
        <f>IF(AZ100=3,G100,0)</f>
        <v>0</v>
      </c>
      <c r="BD100" s="239">
        <f>IF(AZ100=4,G100,0)</f>
        <v>0</v>
      </c>
      <c r="BE100" s="239">
        <f>IF(AZ100=5,G100,0)</f>
        <v>0</v>
      </c>
      <c r="CA100" s="274">
        <v>1</v>
      </c>
      <c r="CB100" s="274">
        <v>7</v>
      </c>
    </row>
    <row r="101" spans="1:80">
      <c r="A101" s="266">
        <v>60</v>
      </c>
      <c r="B101" s="267" t="s">
        <v>288</v>
      </c>
      <c r="C101" s="268" t="s">
        <v>289</v>
      </c>
      <c r="D101" s="269" t="s">
        <v>117</v>
      </c>
      <c r="E101" s="270">
        <v>66</v>
      </c>
      <c r="F101" s="270">
        <v>0</v>
      </c>
      <c r="G101" s="271">
        <f>E101*F101</f>
        <v>0</v>
      </c>
      <c r="H101" s="272">
        <v>1.4000000000002899E-4</v>
      </c>
      <c r="I101" s="273">
        <f>E101*H101</f>
        <v>9.2400000000019133E-3</v>
      </c>
      <c r="J101" s="272">
        <v>0</v>
      </c>
      <c r="K101" s="273">
        <f>E101*J101</f>
        <v>0</v>
      </c>
      <c r="O101" s="265">
        <v>2</v>
      </c>
      <c r="AA101" s="239">
        <v>1</v>
      </c>
      <c r="AB101" s="239">
        <v>0</v>
      </c>
      <c r="AC101" s="239">
        <v>0</v>
      </c>
      <c r="AZ101" s="239">
        <v>2</v>
      </c>
      <c r="BA101" s="239">
        <f>IF(AZ101=1,G101,0)</f>
        <v>0</v>
      </c>
      <c r="BB101" s="239">
        <f>IF(AZ101=2,G101,0)</f>
        <v>0</v>
      </c>
      <c r="BC101" s="239">
        <f>IF(AZ101=3,G101,0)</f>
        <v>0</v>
      </c>
      <c r="BD101" s="239">
        <f>IF(AZ101=4,G101,0)</f>
        <v>0</v>
      </c>
      <c r="BE101" s="239">
        <f>IF(AZ101=5,G101,0)</f>
        <v>0</v>
      </c>
      <c r="CA101" s="274">
        <v>1</v>
      </c>
      <c r="CB101" s="274">
        <v>0</v>
      </c>
    </row>
    <row r="102" spans="1:80">
      <c r="A102" s="266">
        <v>61</v>
      </c>
      <c r="B102" s="267" t="s">
        <v>290</v>
      </c>
      <c r="C102" s="268" t="s">
        <v>291</v>
      </c>
      <c r="D102" s="269" t="s">
        <v>117</v>
      </c>
      <c r="E102" s="270">
        <v>66</v>
      </c>
      <c r="F102" s="270">
        <v>0</v>
      </c>
      <c r="G102" s="271">
        <f>E102*F102</f>
        <v>0</v>
      </c>
      <c r="H102" s="272">
        <v>0</v>
      </c>
      <c r="I102" s="273">
        <f>E102*H102</f>
        <v>0</v>
      </c>
      <c r="J102" s="272">
        <v>0</v>
      </c>
      <c r="K102" s="273">
        <f>E102*J102</f>
        <v>0</v>
      </c>
      <c r="O102" s="265">
        <v>2</v>
      </c>
      <c r="AA102" s="239">
        <v>1</v>
      </c>
      <c r="AB102" s="239">
        <v>7</v>
      </c>
      <c r="AC102" s="239">
        <v>7</v>
      </c>
      <c r="AZ102" s="239">
        <v>2</v>
      </c>
      <c r="BA102" s="239">
        <f>IF(AZ102=1,G102,0)</f>
        <v>0</v>
      </c>
      <c r="BB102" s="239">
        <f>IF(AZ102=2,G102,0)</f>
        <v>0</v>
      </c>
      <c r="BC102" s="239">
        <f>IF(AZ102=3,G102,0)</f>
        <v>0</v>
      </c>
      <c r="BD102" s="239">
        <f>IF(AZ102=4,G102,0)</f>
        <v>0</v>
      </c>
      <c r="BE102" s="239">
        <f>IF(AZ102=5,G102,0)</f>
        <v>0</v>
      </c>
      <c r="CA102" s="274">
        <v>1</v>
      </c>
      <c r="CB102" s="274">
        <v>7</v>
      </c>
    </row>
    <row r="103" spans="1:80">
      <c r="A103" s="276"/>
      <c r="B103" s="277" t="s">
        <v>99</v>
      </c>
      <c r="C103" s="278" t="s">
        <v>285</v>
      </c>
      <c r="D103" s="279"/>
      <c r="E103" s="280"/>
      <c r="F103" s="281"/>
      <c r="G103" s="282">
        <f>SUM(G99:G102)</f>
        <v>0</v>
      </c>
      <c r="H103" s="283"/>
      <c r="I103" s="284">
        <f>SUM(I99:I102)</f>
        <v>1.386000000000287E-2</v>
      </c>
      <c r="J103" s="283"/>
      <c r="K103" s="284">
        <f>SUM(K99:K102)</f>
        <v>0</v>
      </c>
      <c r="O103" s="265">
        <v>4</v>
      </c>
      <c r="BA103" s="285">
        <f>SUM(BA99:BA102)</f>
        <v>0</v>
      </c>
      <c r="BB103" s="285">
        <f>SUM(BB99:BB102)</f>
        <v>0</v>
      </c>
      <c r="BC103" s="285">
        <f>SUM(BC99:BC102)</f>
        <v>0</v>
      </c>
      <c r="BD103" s="285">
        <f>SUM(BD99:BD102)</f>
        <v>0</v>
      </c>
      <c r="BE103" s="285">
        <f>SUM(BE99:BE102)</f>
        <v>0</v>
      </c>
    </row>
    <row r="104" spans="1:80">
      <c r="A104" s="255" t="s">
        <v>97</v>
      </c>
      <c r="B104" s="256" t="s">
        <v>292</v>
      </c>
      <c r="C104" s="257" t="s">
        <v>293</v>
      </c>
      <c r="D104" s="258"/>
      <c r="E104" s="259"/>
      <c r="F104" s="259"/>
      <c r="G104" s="260"/>
      <c r="H104" s="261"/>
      <c r="I104" s="262"/>
      <c r="J104" s="263"/>
      <c r="K104" s="264"/>
      <c r="O104" s="265">
        <v>1</v>
      </c>
    </row>
    <row r="105" spans="1:80">
      <c r="A105" s="266">
        <v>62</v>
      </c>
      <c r="B105" s="267" t="s">
        <v>295</v>
      </c>
      <c r="C105" s="268" t="s">
        <v>296</v>
      </c>
      <c r="D105" s="269" t="s">
        <v>125</v>
      </c>
      <c r="E105" s="270">
        <v>4</v>
      </c>
      <c r="F105" s="270">
        <v>0</v>
      </c>
      <c r="G105" s="271">
        <f>E105*F105</f>
        <v>0</v>
      </c>
      <c r="H105" s="272">
        <v>1.7200000000006099E-3</v>
      </c>
      <c r="I105" s="273">
        <f>E105*H105</f>
        <v>6.8800000000024397E-3</v>
      </c>
      <c r="J105" s="272"/>
      <c r="K105" s="273">
        <f>E105*J105</f>
        <v>0</v>
      </c>
      <c r="O105" s="265">
        <v>2</v>
      </c>
      <c r="AA105" s="239">
        <v>11</v>
      </c>
      <c r="AB105" s="239">
        <v>-1</v>
      </c>
      <c r="AC105" s="239">
        <v>78</v>
      </c>
      <c r="AZ105" s="239">
        <v>2</v>
      </c>
      <c r="BA105" s="239">
        <f>IF(AZ105=1,G105,0)</f>
        <v>0</v>
      </c>
      <c r="BB105" s="239">
        <f>IF(AZ105=2,G105,0)</f>
        <v>0</v>
      </c>
      <c r="BC105" s="239">
        <f>IF(AZ105=3,G105,0)</f>
        <v>0</v>
      </c>
      <c r="BD105" s="239">
        <f>IF(AZ105=4,G105,0)</f>
        <v>0</v>
      </c>
      <c r="BE105" s="239">
        <f>IF(AZ105=5,G105,0)</f>
        <v>0</v>
      </c>
      <c r="CA105" s="274">
        <v>11</v>
      </c>
      <c r="CB105" s="274">
        <v>-1</v>
      </c>
    </row>
    <row r="106" spans="1:80">
      <c r="A106" s="266">
        <v>63</v>
      </c>
      <c r="B106" s="267" t="s">
        <v>297</v>
      </c>
      <c r="C106" s="268" t="s">
        <v>298</v>
      </c>
      <c r="D106" s="269" t="s">
        <v>125</v>
      </c>
      <c r="E106" s="270">
        <v>2</v>
      </c>
      <c r="F106" s="270">
        <v>0</v>
      </c>
      <c r="G106" s="271">
        <f>E106*F106</f>
        <v>0</v>
      </c>
      <c r="H106" s="272">
        <v>1.7200000000006099E-3</v>
      </c>
      <c r="I106" s="273">
        <f>E106*H106</f>
        <v>3.4400000000012199E-3</v>
      </c>
      <c r="J106" s="272"/>
      <c r="K106" s="273">
        <f>E106*J106</f>
        <v>0</v>
      </c>
      <c r="O106" s="265">
        <v>2</v>
      </c>
      <c r="AA106" s="239">
        <v>11</v>
      </c>
      <c r="AB106" s="239">
        <v>-1</v>
      </c>
      <c r="AC106" s="239">
        <v>12</v>
      </c>
      <c r="AZ106" s="239">
        <v>2</v>
      </c>
      <c r="BA106" s="239">
        <f>IF(AZ106=1,G106,0)</f>
        <v>0</v>
      </c>
      <c r="BB106" s="239">
        <f>IF(AZ106=2,G106,0)</f>
        <v>0</v>
      </c>
      <c r="BC106" s="239">
        <f>IF(AZ106=3,G106,0)</f>
        <v>0</v>
      </c>
      <c r="BD106" s="239">
        <f>IF(AZ106=4,G106,0)</f>
        <v>0</v>
      </c>
      <c r="BE106" s="239">
        <f>IF(AZ106=5,G106,0)</f>
        <v>0</v>
      </c>
      <c r="CA106" s="274">
        <v>11</v>
      </c>
      <c r="CB106" s="274">
        <v>-1</v>
      </c>
    </row>
    <row r="107" spans="1:80">
      <c r="A107" s="266">
        <v>64</v>
      </c>
      <c r="B107" s="267" t="s">
        <v>299</v>
      </c>
      <c r="C107" s="268" t="s">
        <v>300</v>
      </c>
      <c r="D107" s="269" t="s">
        <v>125</v>
      </c>
      <c r="E107" s="270">
        <v>1</v>
      </c>
      <c r="F107" s="270">
        <v>0</v>
      </c>
      <c r="G107" s="271">
        <f>E107*F107</f>
        <v>0</v>
      </c>
      <c r="H107" s="272">
        <v>1.7200000000006099E-3</v>
      </c>
      <c r="I107" s="273">
        <f>E107*H107</f>
        <v>1.7200000000006099E-3</v>
      </c>
      <c r="J107" s="272"/>
      <c r="K107" s="273">
        <f>E107*J107</f>
        <v>0</v>
      </c>
      <c r="O107" s="265">
        <v>2</v>
      </c>
      <c r="AA107" s="239">
        <v>11</v>
      </c>
      <c r="AB107" s="239">
        <v>-1</v>
      </c>
      <c r="AC107" s="239">
        <v>79</v>
      </c>
      <c r="AZ107" s="239">
        <v>2</v>
      </c>
      <c r="BA107" s="239">
        <f>IF(AZ107=1,G107,0)</f>
        <v>0</v>
      </c>
      <c r="BB107" s="239">
        <f>IF(AZ107=2,G107,0)</f>
        <v>0</v>
      </c>
      <c r="BC107" s="239">
        <f>IF(AZ107=3,G107,0)</f>
        <v>0</v>
      </c>
      <c r="BD107" s="239">
        <f>IF(AZ107=4,G107,0)</f>
        <v>0</v>
      </c>
      <c r="BE107" s="239">
        <f>IF(AZ107=5,G107,0)</f>
        <v>0</v>
      </c>
      <c r="CA107" s="274">
        <v>11</v>
      </c>
      <c r="CB107" s="274">
        <v>-1</v>
      </c>
    </row>
    <row r="108" spans="1:80">
      <c r="A108" s="276"/>
      <c r="B108" s="277" t="s">
        <v>99</v>
      </c>
      <c r="C108" s="278" t="s">
        <v>294</v>
      </c>
      <c r="D108" s="279"/>
      <c r="E108" s="280"/>
      <c r="F108" s="281"/>
      <c r="G108" s="282">
        <f>SUM(G104:G107)</f>
        <v>0</v>
      </c>
      <c r="H108" s="283"/>
      <c r="I108" s="284">
        <f>SUM(I104:I107)</f>
        <v>1.204000000000427E-2</v>
      </c>
      <c r="J108" s="283"/>
      <c r="K108" s="284">
        <f>SUM(K104:K107)</f>
        <v>0</v>
      </c>
      <c r="O108" s="265">
        <v>4</v>
      </c>
      <c r="BA108" s="285">
        <f>SUM(BA104:BA107)</f>
        <v>0</v>
      </c>
      <c r="BB108" s="285">
        <f>SUM(BB104:BB107)</f>
        <v>0</v>
      </c>
      <c r="BC108" s="285">
        <f>SUM(BC104:BC107)</f>
        <v>0</v>
      </c>
      <c r="BD108" s="285">
        <f>SUM(BD104:BD107)</f>
        <v>0</v>
      </c>
      <c r="BE108" s="285">
        <f>SUM(BE104:BE107)</f>
        <v>0</v>
      </c>
    </row>
    <row r="109" spans="1:80">
      <c r="A109" s="255" t="s">
        <v>97</v>
      </c>
      <c r="B109" s="256" t="s">
        <v>301</v>
      </c>
      <c r="C109" s="257" t="s">
        <v>302</v>
      </c>
      <c r="D109" s="258"/>
      <c r="E109" s="259"/>
      <c r="F109" s="259"/>
      <c r="G109" s="260"/>
      <c r="H109" s="261"/>
      <c r="I109" s="262"/>
      <c r="J109" s="263"/>
      <c r="K109" s="264"/>
      <c r="O109" s="265">
        <v>1</v>
      </c>
    </row>
    <row r="110" spans="1:80">
      <c r="A110" s="266">
        <v>65</v>
      </c>
      <c r="B110" s="267" t="s">
        <v>304</v>
      </c>
      <c r="C110" s="268" t="s">
        <v>305</v>
      </c>
      <c r="D110" s="269" t="s">
        <v>196</v>
      </c>
      <c r="E110" s="270">
        <v>7.5792900000013201</v>
      </c>
      <c r="F110" s="270">
        <v>0</v>
      </c>
      <c r="G110" s="271">
        <f>E110*F110</f>
        <v>0</v>
      </c>
      <c r="H110" s="272">
        <v>0</v>
      </c>
      <c r="I110" s="273">
        <f>E110*H110</f>
        <v>0</v>
      </c>
      <c r="J110" s="272"/>
      <c r="K110" s="273">
        <f>E110*J110</f>
        <v>0</v>
      </c>
      <c r="O110" s="265">
        <v>2</v>
      </c>
      <c r="AA110" s="239">
        <v>8</v>
      </c>
      <c r="AB110" s="239">
        <v>0</v>
      </c>
      <c r="AC110" s="239">
        <v>3</v>
      </c>
      <c r="AZ110" s="239">
        <v>1</v>
      </c>
      <c r="BA110" s="239">
        <f>IF(AZ110=1,G110,0)</f>
        <v>0</v>
      </c>
      <c r="BB110" s="239">
        <f>IF(AZ110=2,G110,0)</f>
        <v>0</v>
      </c>
      <c r="BC110" s="239">
        <f>IF(AZ110=3,G110,0)</f>
        <v>0</v>
      </c>
      <c r="BD110" s="239">
        <f>IF(AZ110=4,G110,0)</f>
        <v>0</v>
      </c>
      <c r="BE110" s="239">
        <f>IF(AZ110=5,G110,0)</f>
        <v>0</v>
      </c>
      <c r="CA110" s="274">
        <v>8</v>
      </c>
      <c r="CB110" s="274">
        <v>0</v>
      </c>
    </row>
    <row r="111" spans="1:80">
      <c r="A111" s="266">
        <v>66</v>
      </c>
      <c r="B111" s="267" t="s">
        <v>306</v>
      </c>
      <c r="C111" s="268" t="s">
        <v>307</v>
      </c>
      <c r="D111" s="269" t="s">
        <v>196</v>
      </c>
      <c r="E111" s="270">
        <v>7.5792900000013201</v>
      </c>
      <c r="F111" s="270">
        <v>0</v>
      </c>
      <c r="G111" s="271">
        <f>E111*F111</f>
        <v>0</v>
      </c>
      <c r="H111" s="272">
        <v>0</v>
      </c>
      <c r="I111" s="273">
        <f>E111*H111</f>
        <v>0</v>
      </c>
      <c r="J111" s="272"/>
      <c r="K111" s="273">
        <f>E111*J111</f>
        <v>0</v>
      </c>
      <c r="O111" s="265">
        <v>2</v>
      </c>
      <c r="AA111" s="239">
        <v>8</v>
      </c>
      <c r="AB111" s="239">
        <v>0</v>
      </c>
      <c r="AC111" s="239">
        <v>3</v>
      </c>
      <c r="AZ111" s="239">
        <v>1</v>
      </c>
      <c r="BA111" s="239">
        <f>IF(AZ111=1,G111,0)</f>
        <v>0</v>
      </c>
      <c r="BB111" s="239">
        <f>IF(AZ111=2,G111,0)</f>
        <v>0</v>
      </c>
      <c r="BC111" s="239">
        <f>IF(AZ111=3,G111,0)</f>
        <v>0</v>
      </c>
      <c r="BD111" s="239">
        <f>IF(AZ111=4,G111,0)</f>
        <v>0</v>
      </c>
      <c r="BE111" s="239">
        <f>IF(AZ111=5,G111,0)</f>
        <v>0</v>
      </c>
      <c r="CA111" s="274">
        <v>8</v>
      </c>
      <c r="CB111" s="274">
        <v>0</v>
      </c>
    </row>
    <row r="112" spans="1:80">
      <c r="A112" s="266">
        <v>67</v>
      </c>
      <c r="B112" s="267" t="s">
        <v>308</v>
      </c>
      <c r="C112" s="268" t="s">
        <v>309</v>
      </c>
      <c r="D112" s="269" t="s">
        <v>196</v>
      </c>
      <c r="E112" s="270">
        <v>7.5792900000013201</v>
      </c>
      <c r="F112" s="270">
        <v>0</v>
      </c>
      <c r="G112" s="271">
        <f>E112*F112</f>
        <v>0</v>
      </c>
      <c r="H112" s="272">
        <v>0</v>
      </c>
      <c r="I112" s="273">
        <f>E112*H112</f>
        <v>0</v>
      </c>
      <c r="J112" s="272"/>
      <c r="K112" s="273">
        <f>E112*J112</f>
        <v>0</v>
      </c>
      <c r="O112" s="265">
        <v>2</v>
      </c>
      <c r="AA112" s="239">
        <v>8</v>
      </c>
      <c r="AB112" s="239">
        <v>0</v>
      </c>
      <c r="AC112" s="239">
        <v>3</v>
      </c>
      <c r="AZ112" s="239">
        <v>1</v>
      </c>
      <c r="BA112" s="239">
        <f>IF(AZ112=1,G112,0)</f>
        <v>0</v>
      </c>
      <c r="BB112" s="239">
        <f>IF(AZ112=2,G112,0)</f>
        <v>0</v>
      </c>
      <c r="BC112" s="239">
        <f>IF(AZ112=3,G112,0)</f>
        <v>0</v>
      </c>
      <c r="BD112" s="239">
        <f>IF(AZ112=4,G112,0)</f>
        <v>0</v>
      </c>
      <c r="BE112" s="239">
        <f>IF(AZ112=5,G112,0)</f>
        <v>0</v>
      </c>
      <c r="CA112" s="274">
        <v>8</v>
      </c>
      <c r="CB112" s="274">
        <v>0</v>
      </c>
    </row>
    <row r="113" spans="1:80">
      <c r="A113" s="266">
        <v>68</v>
      </c>
      <c r="B113" s="267" t="s">
        <v>310</v>
      </c>
      <c r="C113" s="268" t="s">
        <v>311</v>
      </c>
      <c r="D113" s="269" t="s">
        <v>196</v>
      </c>
      <c r="E113" s="270">
        <v>7.5792900000013201</v>
      </c>
      <c r="F113" s="270">
        <v>0</v>
      </c>
      <c r="G113" s="271">
        <f>E113*F113</f>
        <v>0</v>
      </c>
      <c r="H113" s="272">
        <v>0</v>
      </c>
      <c r="I113" s="273">
        <f>E113*H113</f>
        <v>0</v>
      </c>
      <c r="J113" s="272"/>
      <c r="K113" s="273">
        <f>E113*J113</f>
        <v>0</v>
      </c>
      <c r="O113" s="265">
        <v>2</v>
      </c>
      <c r="AA113" s="239">
        <v>8</v>
      </c>
      <c r="AB113" s="239">
        <v>0</v>
      </c>
      <c r="AC113" s="239">
        <v>3</v>
      </c>
      <c r="AZ113" s="239">
        <v>1</v>
      </c>
      <c r="BA113" s="239">
        <f>IF(AZ113=1,G113,0)</f>
        <v>0</v>
      </c>
      <c r="BB113" s="239">
        <f>IF(AZ113=2,G113,0)</f>
        <v>0</v>
      </c>
      <c r="BC113" s="239">
        <f>IF(AZ113=3,G113,0)</f>
        <v>0</v>
      </c>
      <c r="BD113" s="239">
        <f>IF(AZ113=4,G113,0)</f>
        <v>0</v>
      </c>
      <c r="BE113" s="239">
        <f>IF(AZ113=5,G113,0)</f>
        <v>0</v>
      </c>
      <c r="CA113" s="274">
        <v>8</v>
      </c>
      <c r="CB113" s="274">
        <v>0</v>
      </c>
    </row>
    <row r="114" spans="1:80">
      <c r="A114" s="266">
        <v>69</v>
      </c>
      <c r="B114" s="267" t="s">
        <v>312</v>
      </c>
      <c r="C114" s="268" t="s">
        <v>313</v>
      </c>
      <c r="D114" s="269" t="s">
        <v>196</v>
      </c>
      <c r="E114" s="270">
        <v>7.5792900000013201</v>
      </c>
      <c r="F114" s="270">
        <v>0</v>
      </c>
      <c r="G114" s="271">
        <f>E114*F114</f>
        <v>0</v>
      </c>
      <c r="H114" s="272">
        <v>0</v>
      </c>
      <c r="I114" s="273">
        <f>E114*H114</f>
        <v>0</v>
      </c>
      <c r="J114" s="272"/>
      <c r="K114" s="273">
        <f>E114*J114</f>
        <v>0</v>
      </c>
      <c r="O114" s="265">
        <v>2</v>
      </c>
      <c r="AA114" s="239">
        <v>8</v>
      </c>
      <c r="AB114" s="239">
        <v>0</v>
      </c>
      <c r="AC114" s="239">
        <v>3</v>
      </c>
      <c r="AZ114" s="239">
        <v>1</v>
      </c>
      <c r="BA114" s="239">
        <f>IF(AZ114=1,G114,0)</f>
        <v>0</v>
      </c>
      <c r="BB114" s="239">
        <f>IF(AZ114=2,G114,0)</f>
        <v>0</v>
      </c>
      <c r="BC114" s="239">
        <f>IF(AZ114=3,G114,0)</f>
        <v>0</v>
      </c>
      <c r="BD114" s="239">
        <f>IF(AZ114=4,G114,0)</f>
        <v>0</v>
      </c>
      <c r="BE114" s="239">
        <f>IF(AZ114=5,G114,0)</f>
        <v>0</v>
      </c>
      <c r="CA114" s="274">
        <v>8</v>
      </c>
      <c r="CB114" s="274">
        <v>0</v>
      </c>
    </row>
    <row r="115" spans="1:80">
      <c r="A115" s="276"/>
      <c r="B115" s="277" t="s">
        <v>99</v>
      </c>
      <c r="C115" s="278" t="s">
        <v>303</v>
      </c>
      <c r="D115" s="279"/>
      <c r="E115" s="280"/>
      <c r="F115" s="281"/>
      <c r="G115" s="282">
        <f>SUM(G109:G114)</f>
        <v>0</v>
      </c>
      <c r="H115" s="283"/>
      <c r="I115" s="284">
        <f>SUM(I109:I114)</f>
        <v>0</v>
      </c>
      <c r="J115" s="283"/>
      <c r="K115" s="284">
        <f>SUM(K109:K114)</f>
        <v>0</v>
      </c>
      <c r="O115" s="265">
        <v>4</v>
      </c>
      <c r="BA115" s="285">
        <f>SUM(BA109:BA114)</f>
        <v>0</v>
      </c>
      <c r="BB115" s="285">
        <f>SUM(BB109:BB114)</f>
        <v>0</v>
      </c>
      <c r="BC115" s="285">
        <f>SUM(BC109:BC114)</f>
        <v>0</v>
      </c>
      <c r="BD115" s="285">
        <f>SUM(BD109:BD114)</f>
        <v>0</v>
      </c>
      <c r="BE115" s="285">
        <f>SUM(BE109:BE114)</f>
        <v>0</v>
      </c>
    </row>
    <row r="116" spans="1:80">
      <c r="E116" s="239"/>
    </row>
    <row r="117" spans="1:80">
      <c r="E117" s="239"/>
    </row>
    <row r="118" spans="1:80">
      <c r="E118" s="239"/>
    </row>
    <row r="119" spans="1:80">
      <c r="E119" s="239"/>
    </row>
    <row r="120" spans="1:80">
      <c r="E120" s="239"/>
    </row>
    <row r="121" spans="1:80">
      <c r="E121" s="239"/>
    </row>
    <row r="122" spans="1:80">
      <c r="E122" s="239"/>
    </row>
    <row r="123" spans="1:80">
      <c r="E123" s="239"/>
    </row>
    <row r="124" spans="1:80">
      <c r="E124" s="239"/>
    </row>
    <row r="125" spans="1:80">
      <c r="E125" s="239"/>
    </row>
    <row r="126" spans="1:80">
      <c r="E126" s="239"/>
    </row>
    <row r="127" spans="1:80">
      <c r="E127" s="239"/>
    </row>
    <row r="128" spans="1:80">
      <c r="E128" s="239"/>
    </row>
    <row r="129" spans="1:7">
      <c r="E129" s="239"/>
    </row>
    <row r="130" spans="1:7">
      <c r="E130" s="239"/>
    </row>
    <row r="131" spans="1:7">
      <c r="E131" s="239"/>
    </row>
    <row r="132" spans="1:7">
      <c r="E132" s="239"/>
    </row>
    <row r="133" spans="1:7">
      <c r="E133" s="239"/>
    </row>
    <row r="134" spans="1:7">
      <c r="E134" s="239"/>
    </row>
    <row r="135" spans="1:7">
      <c r="E135" s="239"/>
    </row>
    <row r="136" spans="1:7">
      <c r="E136" s="239"/>
    </row>
    <row r="137" spans="1:7">
      <c r="E137" s="239"/>
    </row>
    <row r="138" spans="1:7">
      <c r="E138" s="239"/>
    </row>
    <row r="139" spans="1:7">
      <c r="A139" s="275"/>
      <c r="B139" s="275"/>
      <c r="C139" s="275"/>
      <c r="D139" s="275"/>
      <c r="E139" s="275"/>
      <c r="F139" s="275"/>
      <c r="G139" s="275"/>
    </row>
    <row r="140" spans="1:7">
      <c r="A140" s="275"/>
      <c r="B140" s="275"/>
      <c r="C140" s="275"/>
      <c r="D140" s="275"/>
      <c r="E140" s="275"/>
      <c r="F140" s="275"/>
      <c r="G140" s="275"/>
    </row>
    <row r="141" spans="1:7">
      <c r="A141" s="275"/>
      <c r="B141" s="275"/>
      <c r="C141" s="275"/>
      <c r="D141" s="275"/>
      <c r="E141" s="275"/>
      <c r="F141" s="275"/>
      <c r="G141" s="275"/>
    </row>
    <row r="142" spans="1:7">
      <c r="A142" s="275"/>
      <c r="B142" s="275"/>
      <c r="C142" s="275"/>
      <c r="D142" s="275"/>
      <c r="E142" s="275"/>
      <c r="F142" s="275"/>
      <c r="G142" s="275"/>
    </row>
    <row r="143" spans="1:7">
      <c r="E143" s="239"/>
    </row>
    <row r="144" spans="1:7">
      <c r="E144" s="239"/>
    </row>
    <row r="145" spans="5:5">
      <c r="E145" s="239"/>
    </row>
    <row r="146" spans="5:5">
      <c r="E146" s="239"/>
    </row>
    <row r="147" spans="5:5">
      <c r="E147" s="239"/>
    </row>
    <row r="148" spans="5:5">
      <c r="E148" s="239"/>
    </row>
    <row r="149" spans="5:5">
      <c r="E149" s="239"/>
    </row>
    <row r="150" spans="5:5">
      <c r="E150" s="239"/>
    </row>
    <row r="151" spans="5:5">
      <c r="E151" s="239"/>
    </row>
    <row r="152" spans="5:5">
      <c r="E152" s="239"/>
    </row>
    <row r="153" spans="5:5">
      <c r="E153" s="239"/>
    </row>
    <row r="154" spans="5:5">
      <c r="E154" s="239"/>
    </row>
    <row r="155" spans="5:5">
      <c r="E155" s="239"/>
    </row>
    <row r="156" spans="5:5">
      <c r="E156" s="239"/>
    </row>
    <row r="157" spans="5:5">
      <c r="E157" s="239"/>
    </row>
    <row r="158" spans="5:5">
      <c r="E158" s="239"/>
    </row>
    <row r="159" spans="5:5">
      <c r="E159" s="239"/>
    </row>
    <row r="160" spans="5:5">
      <c r="E160" s="239"/>
    </row>
    <row r="161" spans="1:7">
      <c r="E161" s="239"/>
    </row>
    <row r="162" spans="1:7">
      <c r="E162" s="239"/>
    </row>
    <row r="163" spans="1:7">
      <c r="E163" s="239"/>
    </row>
    <row r="164" spans="1:7">
      <c r="E164" s="239"/>
    </row>
    <row r="165" spans="1:7">
      <c r="E165" s="239"/>
    </row>
    <row r="166" spans="1:7">
      <c r="E166" s="239"/>
    </row>
    <row r="167" spans="1:7">
      <c r="E167" s="239"/>
    </row>
    <row r="168" spans="1:7">
      <c r="E168" s="239"/>
    </row>
    <row r="169" spans="1:7">
      <c r="E169" s="239"/>
    </row>
    <row r="170" spans="1:7">
      <c r="E170" s="239"/>
    </row>
    <row r="171" spans="1:7">
      <c r="E171" s="239"/>
    </row>
    <row r="172" spans="1:7">
      <c r="E172" s="239"/>
    </row>
    <row r="173" spans="1:7">
      <c r="E173" s="239"/>
    </row>
    <row r="174" spans="1:7">
      <c r="A174" s="286"/>
      <c r="B174" s="286"/>
    </row>
    <row r="175" spans="1:7">
      <c r="A175" s="275"/>
      <c r="B175" s="275"/>
      <c r="C175" s="287"/>
      <c r="D175" s="287"/>
      <c r="E175" s="288"/>
      <c r="F175" s="287"/>
      <c r="G175" s="289"/>
    </row>
    <row r="176" spans="1:7">
      <c r="A176" s="290"/>
      <c r="B176" s="290"/>
      <c r="C176" s="275"/>
      <c r="D176" s="275"/>
      <c r="E176" s="291"/>
      <c r="F176" s="275"/>
      <c r="G176" s="275"/>
    </row>
    <row r="177" spans="1:7">
      <c r="A177" s="275"/>
      <c r="B177" s="275"/>
      <c r="C177" s="275"/>
      <c r="D177" s="275"/>
      <c r="E177" s="291"/>
      <c r="F177" s="275"/>
      <c r="G177" s="275"/>
    </row>
    <row r="178" spans="1:7">
      <c r="A178" s="275"/>
      <c r="B178" s="275"/>
      <c r="C178" s="275"/>
      <c r="D178" s="275"/>
      <c r="E178" s="291"/>
      <c r="F178" s="275"/>
      <c r="G178" s="275"/>
    </row>
    <row r="179" spans="1:7">
      <c r="A179" s="275"/>
      <c r="B179" s="275"/>
      <c r="C179" s="275"/>
      <c r="D179" s="275"/>
      <c r="E179" s="291"/>
      <c r="F179" s="275"/>
      <c r="G179" s="275"/>
    </row>
    <row r="180" spans="1:7">
      <c r="A180" s="275"/>
      <c r="B180" s="275"/>
      <c r="C180" s="275"/>
      <c r="D180" s="275"/>
      <c r="E180" s="291"/>
      <c r="F180" s="275"/>
      <c r="G180" s="275"/>
    </row>
    <row r="181" spans="1:7">
      <c r="A181" s="275"/>
      <c r="B181" s="275"/>
      <c r="C181" s="275"/>
      <c r="D181" s="275"/>
      <c r="E181" s="291"/>
      <c r="F181" s="275"/>
      <c r="G181" s="275"/>
    </row>
    <row r="182" spans="1:7">
      <c r="A182" s="275"/>
      <c r="B182" s="275"/>
      <c r="C182" s="275"/>
      <c r="D182" s="275"/>
      <c r="E182" s="291"/>
      <c r="F182" s="275"/>
      <c r="G182" s="275"/>
    </row>
    <row r="183" spans="1:7">
      <c r="A183" s="275"/>
      <c r="B183" s="275"/>
      <c r="C183" s="275"/>
      <c r="D183" s="275"/>
      <c r="E183" s="291"/>
      <c r="F183" s="275"/>
      <c r="G183" s="275"/>
    </row>
    <row r="184" spans="1:7">
      <c r="A184" s="275"/>
      <c r="B184" s="275"/>
      <c r="C184" s="275"/>
      <c r="D184" s="275"/>
      <c r="E184" s="291"/>
      <c r="F184" s="275"/>
      <c r="G184" s="275"/>
    </row>
    <row r="185" spans="1:7">
      <c r="A185" s="275"/>
      <c r="B185" s="275"/>
      <c r="C185" s="275"/>
      <c r="D185" s="275"/>
      <c r="E185" s="291"/>
      <c r="F185" s="275"/>
      <c r="G185" s="275"/>
    </row>
    <row r="186" spans="1:7">
      <c r="A186" s="275"/>
      <c r="B186" s="275"/>
      <c r="C186" s="275"/>
      <c r="D186" s="275"/>
      <c r="E186" s="291"/>
      <c r="F186" s="275"/>
      <c r="G186" s="275"/>
    </row>
    <row r="187" spans="1:7">
      <c r="A187" s="275"/>
      <c r="B187" s="275"/>
      <c r="C187" s="275"/>
      <c r="D187" s="275"/>
      <c r="E187" s="291"/>
      <c r="F187" s="275"/>
      <c r="G187" s="275"/>
    </row>
    <row r="188" spans="1:7">
      <c r="A188" s="275"/>
      <c r="B188" s="275"/>
      <c r="C188" s="275"/>
      <c r="D188" s="275"/>
      <c r="E188" s="291"/>
      <c r="F188" s="275"/>
      <c r="G188" s="275"/>
    </row>
  </sheetData>
  <mergeCells count="4">
    <mergeCell ref="A1:G1"/>
    <mergeCell ref="A3:B3"/>
    <mergeCell ref="A4:B4"/>
    <mergeCell ref="E4:G4"/>
  </mergeCells>
  <printOptions horizontalCentered="1" gridLinesSet="0"/>
  <pageMargins left="0.59055118110236227" right="0.39370078740157483" top="0.59055118110236227" bottom="0.98425196850393704" header="0.19685039370078741" footer="0.51181102362204722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42</vt:i4>
      </vt:variant>
    </vt:vector>
  </HeadingPairs>
  <TitlesOfParts>
    <vt:vector size="55" baseType="lpstr">
      <vt:lpstr>Stavba</vt:lpstr>
      <vt:lpstr>SO 02 1 KL</vt:lpstr>
      <vt:lpstr>SO 02 1 Rek</vt:lpstr>
      <vt:lpstr>SO 02 1 Pol</vt:lpstr>
      <vt:lpstr>SO 04 2 KL</vt:lpstr>
      <vt:lpstr>SO 04 2 Rek</vt:lpstr>
      <vt:lpstr>SO 04 2 Pol</vt:lpstr>
      <vt:lpstr>SO 06 3 KL</vt:lpstr>
      <vt:lpstr>SO 06 3 Rek</vt:lpstr>
      <vt:lpstr>SO 06 3 Pol</vt:lpstr>
      <vt:lpstr>SO 07 4 KL</vt:lpstr>
      <vt:lpstr>SO 07 4 Rek</vt:lpstr>
      <vt:lpstr>SO 07 4 Pol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'SO 02 1 Pol'!Názvy_tisku</vt:lpstr>
      <vt:lpstr>'SO 02 1 Rek'!Názvy_tisku</vt:lpstr>
      <vt:lpstr>'SO 04 2 Pol'!Názvy_tisku</vt:lpstr>
      <vt:lpstr>'SO 04 2 Rek'!Názvy_tisku</vt:lpstr>
      <vt:lpstr>'SO 06 3 Pol'!Názvy_tisku</vt:lpstr>
      <vt:lpstr>'SO 06 3 Rek'!Názvy_tisku</vt:lpstr>
      <vt:lpstr>'SO 07 4 Pol'!Názvy_tisku</vt:lpstr>
      <vt:lpstr>'SO 07 4 Rek'!Názvy_tisku</vt:lpstr>
      <vt:lpstr>Stavba!Objednatel</vt:lpstr>
      <vt:lpstr>Stavba!Objekt</vt:lpstr>
      <vt:lpstr>'SO 02 1 KL'!Oblast_tisku</vt:lpstr>
      <vt:lpstr>'SO 02 1 Pol'!Oblast_tisku</vt:lpstr>
      <vt:lpstr>'SO 02 1 Rek'!Oblast_tisku</vt:lpstr>
      <vt:lpstr>'SO 04 2 KL'!Oblast_tisku</vt:lpstr>
      <vt:lpstr>'SO 04 2 Pol'!Oblast_tisku</vt:lpstr>
      <vt:lpstr>'SO 04 2 Rek'!Oblast_tisku</vt:lpstr>
      <vt:lpstr>'SO 06 3 KL'!Oblast_tisku</vt:lpstr>
      <vt:lpstr>'SO 06 3 Pol'!Oblast_tisku</vt:lpstr>
      <vt:lpstr>'SO 06 3 Rek'!Oblast_tisku</vt:lpstr>
      <vt:lpstr>'SO 07 4 KL'!Oblast_tisku</vt:lpstr>
      <vt:lpstr>'SO 07 4 Pol'!Oblast_tisku</vt:lpstr>
      <vt:lpstr>'SO 07 4 Rek'!Oblast_tisku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Stavba!SoucetDilu</vt:lpstr>
      <vt:lpstr>Stavba!StavbaCelkem</vt:lpstr>
      <vt:lpstr>Stavba!Zhotovitel</vt:lpstr>
    </vt:vector>
  </TitlesOfParts>
  <Company>RUSTICUS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RUSTICUS1</dc:creator>
  <cp:lastModifiedBy>RUSTICUS</cp:lastModifiedBy>
  <dcterms:created xsi:type="dcterms:W3CDTF">2021-03-24T18:46:35Z</dcterms:created>
  <dcterms:modified xsi:type="dcterms:W3CDTF">2021-03-24T19:20:27Z</dcterms:modified>
</cp:coreProperties>
</file>